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35E03898-5D7D-4661-A3F5-049B2E33C0F9}" xr6:coauthVersionLast="45" xr6:coauthVersionMax="46" xr10:uidLastSave="{00000000-0000-0000-0000-000000000000}"/>
  <bookViews>
    <workbookView xWindow="-110" yWindow="-110" windowWidth="19420" windowHeight="10420" activeTab="1" xr2:uid="{00000000-000D-0000-FFFF-FFFF00000000}"/>
  </bookViews>
  <sheets>
    <sheet name="ECN History" sheetId="7" r:id="rId1"/>
    <sheet name="PinCountForM2S060T(S)-FG676" sheetId="19" r:id="rId2"/>
    <sheet name="PinCountForM2S060-FG676" sheetId="18" r:id="rId3"/>
    <sheet name="M2S060T(S)-FG676" sheetId="12" r:id="rId4"/>
    <sheet name="M2S060-FG676" sheetId="13" r:id="rId5"/>
  </sheets>
  <definedNames>
    <definedName name="_xlnm._FilterDatabase" localSheetId="4" hidden="1">'M2S060-FG676'!$A$1:$N$680</definedName>
    <definedName name="_xlnm._FilterDatabase" localSheetId="3" hidden="1">'M2S060T(S)-FG676'!$A$1:$N$680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79" i="13" l="1"/>
  <c r="E679" i="13"/>
  <c r="F679" i="13" s="1"/>
  <c r="G678" i="13"/>
  <c r="E678" i="13"/>
  <c r="F678" i="13" s="1"/>
  <c r="G677" i="13"/>
  <c r="E677" i="13"/>
  <c r="F677" i="13" s="1"/>
  <c r="G676" i="13"/>
  <c r="E676" i="13"/>
  <c r="F676" i="13" s="1"/>
  <c r="G675" i="13"/>
  <c r="E675" i="13"/>
  <c r="F675" i="13" s="1"/>
  <c r="G674" i="13"/>
  <c r="E674" i="13"/>
  <c r="F674" i="13" s="1"/>
  <c r="G673" i="13"/>
  <c r="E673" i="13"/>
  <c r="F673" i="13" s="1"/>
  <c r="G672" i="13"/>
  <c r="E672" i="13"/>
  <c r="F672" i="13" s="1"/>
  <c r="G671" i="13"/>
  <c r="E671" i="13"/>
  <c r="F671" i="13" s="1"/>
  <c r="G670" i="13"/>
  <c r="E670" i="13"/>
  <c r="F670" i="13" s="1"/>
  <c r="G669" i="13"/>
  <c r="E669" i="13"/>
  <c r="F669" i="13" s="1"/>
  <c r="G668" i="13"/>
  <c r="E668" i="13"/>
  <c r="F668" i="13" s="1"/>
  <c r="G667" i="13"/>
  <c r="E667" i="13"/>
  <c r="F667" i="13" s="1"/>
  <c r="G666" i="13"/>
  <c r="E666" i="13"/>
  <c r="F666" i="13" s="1"/>
  <c r="G665" i="13"/>
  <c r="E665" i="13"/>
  <c r="F665" i="13" s="1"/>
  <c r="G664" i="13"/>
  <c r="E664" i="13"/>
  <c r="F664" i="13" s="1"/>
  <c r="G663" i="13"/>
  <c r="E663" i="13"/>
  <c r="F663" i="13" s="1"/>
  <c r="G662" i="13"/>
  <c r="E662" i="13"/>
  <c r="F662" i="13" s="1"/>
  <c r="G661" i="13"/>
  <c r="E661" i="13"/>
  <c r="F661" i="13" s="1"/>
  <c r="G660" i="13"/>
  <c r="E660" i="13"/>
  <c r="F660" i="13" s="1"/>
  <c r="G659" i="13"/>
  <c r="E659" i="13"/>
  <c r="F659" i="13" s="1"/>
  <c r="G658" i="13"/>
  <c r="E658" i="13"/>
  <c r="F658" i="13" s="1"/>
  <c r="G657" i="13"/>
  <c r="E657" i="13"/>
  <c r="F657" i="13" s="1"/>
  <c r="G656" i="13"/>
  <c r="E656" i="13"/>
  <c r="F656" i="13" s="1"/>
  <c r="G655" i="13"/>
  <c r="E655" i="13"/>
  <c r="F655" i="13" s="1"/>
  <c r="G654" i="13"/>
  <c r="E654" i="13"/>
  <c r="F654" i="13" s="1"/>
  <c r="G653" i="13"/>
  <c r="E653" i="13"/>
  <c r="F653" i="13" s="1"/>
  <c r="G652" i="13"/>
  <c r="E652" i="13"/>
  <c r="F652" i="13" s="1"/>
  <c r="G651" i="13"/>
  <c r="E651" i="13"/>
  <c r="F651" i="13" s="1"/>
  <c r="G650" i="13"/>
  <c r="E650" i="13"/>
  <c r="F650" i="13" s="1"/>
  <c r="G649" i="13"/>
  <c r="E649" i="13"/>
  <c r="F649" i="13" s="1"/>
  <c r="G648" i="13"/>
  <c r="E648" i="13"/>
  <c r="F648" i="13" s="1"/>
  <c r="G647" i="13"/>
  <c r="E647" i="13"/>
  <c r="F647" i="13" s="1"/>
  <c r="G646" i="13"/>
  <c r="E646" i="13"/>
  <c r="F646" i="13" s="1"/>
  <c r="G645" i="13"/>
  <c r="E645" i="13"/>
  <c r="F645" i="13" s="1"/>
  <c r="G644" i="13"/>
  <c r="E644" i="13"/>
  <c r="F644" i="13" s="1"/>
  <c r="G643" i="13"/>
  <c r="E643" i="13"/>
  <c r="F643" i="13" s="1"/>
  <c r="G642" i="13"/>
  <c r="E642" i="13"/>
  <c r="F642" i="13" s="1"/>
  <c r="G641" i="13"/>
  <c r="E641" i="13"/>
  <c r="F641" i="13" s="1"/>
  <c r="G640" i="13"/>
  <c r="E640" i="13"/>
  <c r="F640" i="13" s="1"/>
  <c r="G639" i="13"/>
  <c r="E639" i="13"/>
  <c r="F639" i="13" s="1"/>
  <c r="G638" i="13"/>
  <c r="E638" i="13"/>
  <c r="F638" i="13" s="1"/>
  <c r="G637" i="13"/>
  <c r="E637" i="13"/>
  <c r="F637" i="13" s="1"/>
  <c r="G636" i="13"/>
  <c r="E636" i="13"/>
  <c r="F636" i="13" s="1"/>
  <c r="G635" i="13"/>
  <c r="E635" i="13"/>
  <c r="F635" i="13" s="1"/>
  <c r="G634" i="13"/>
  <c r="E634" i="13"/>
  <c r="F634" i="13" s="1"/>
  <c r="G633" i="13"/>
  <c r="E633" i="13"/>
  <c r="F633" i="13" s="1"/>
  <c r="G632" i="13"/>
  <c r="E632" i="13"/>
  <c r="F632" i="13" s="1"/>
  <c r="G631" i="13"/>
  <c r="E631" i="13"/>
  <c r="F631" i="13" s="1"/>
  <c r="G630" i="13"/>
  <c r="E630" i="13"/>
  <c r="F630" i="13" s="1"/>
  <c r="G629" i="13"/>
  <c r="E629" i="13"/>
  <c r="F629" i="13" s="1"/>
  <c r="G628" i="13"/>
  <c r="E628" i="13"/>
  <c r="F628" i="13" s="1"/>
  <c r="G627" i="13"/>
  <c r="E627" i="13"/>
  <c r="F627" i="13" s="1"/>
  <c r="G626" i="13"/>
  <c r="E626" i="13"/>
  <c r="F626" i="13" s="1"/>
  <c r="G625" i="13"/>
  <c r="E625" i="13"/>
  <c r="F625" i="13" s="1"/>
  <c r="G624" i="13"/>
  <c r="E624" i="13"/>
  <c r="F624" i="13" s="1"/>
  <c r="G623" i="13"/>
  <c r="E623" i="13"/>
  <c r="F623" i="13" s="1"/>
  <c r="G622" i="13"/>
  <c r="E622" i="13"/>
  <c r="F622" i="13" s="1"/>
  <c r="G621" i="13"/>
  <c r="E621" i="13"/>
  <c r="F621" i="13" s="1"/>
  <c r="G620" i="13"/>
  <c r="E620" i="13"/>
  <c r="F620" i="13" s="1"/>
  <c r="G619" i="13"/>
  <c r="E619" i="13"/>
  <c r="F619" i="13" s="1"/>
  <c r="G618" i="13"/>
  <c r="E618" i="13"/>
  <c r="F618" i="13" s="1"/>
  <c r="G617" i="13"/>
  <c r="E617" i="13"/>
  <c r="F617" i="13" s="1"/>
  <c r="G616" i="13"/>
  <c r="E616" i="13"/>
  <c r="F616" i="13" s="1"/>
  <c r="G615" i="13"/>
  <c r="E615" i="13"/>
  <c r="F615" i="13" s="1"/>
  <c r="G614" i="13"/>
  <c r="E614" i="13"/>
  <c r="F614" i="13" s="1"/>
  <c r="G613" i="13"/>
  <c r="E613" i="13"/>
  <c r="F613" i="13" s="1"/>
  <c r="G612" i="13"/>
  <c r="E612" i="13"/>
  <c r="F612" i="13" s="1"/>
  <c r="G611" i="13"/>
  <c r="E611" i="13"/>
  <c r="F611" i="13" s="1"/>
  <c r="G610" i="13"/>
  <c r="E610" i="13"/>
  <c r="F610" i="13" s="1"/>
  <c r="G609" i="13"/>
  <c r="E609" i="13"/>
  <c r="F609" i="13" s="1"/>
  <c r="G608" i="13"/>
  <c r="E608" i="13"/>
  <c r="F608" i="13" s="1"/>
  <c r="G607" i="13"/>
  <c r="E607" i="13"/>
  <c r="F607" i="13" s="1"/>
  <c r="G606" i="13"/>
  <c r="E606" i="13"/>
  <c r="F606" i="13" s="1"/>
  <c r="G605" i="13"/>
  <c r="E605" i="13"/>
  <c r="F605" i="13" s="1"/>
  <c r="G604" i="13"/>
  <c r="E604" i="13"/>
  <c r="F604" i="13" s="1"/>
  <c r="G603" i="13"/>
  <c r="E603" i="13"/>
  <c r="F603" i="13" s="1"/>
  <c r="G602" i="13"/>
  <c r="E602" i="13"/>
  <c r="F602" i="13" s="1"/>
  <c r="G601" i="13"/>
  <c r="E601" i="13"/>
  <c r="F601" i="13" s="1"/>
  <c r="G600" i="13"/>
  <c r="E600" i="13"/>
  <c r="F600" i="13" s="1"/>
  <c r="G599" i="13"/>
  <c r="E599" i="13"/>
  <c r="F599" i="13" s="1"/>
  <c r="G598" i="13"/>
  <c r="E598" i="13"/>
  <c r="F598" i="13" s="1"/>
  <c r="G597" i="13"/>
  <c r="E597" i="13"/>
  <c r="F597" i="13" s="1"/>
  <c r="G596" i="13"/>
  <c r="E596" i="13"/>
  <c r="F596" i="13" s="1"/>
  <c r="G595" i="13"/>
  <c r="E595" i="13"/>
  <c r="F595" i="13" s="1"/>
  <c r="G594" i="13"/>
  <c r="E594" i="13"/>
  <c r="F594" i="13" s="1"/>
  <c r="G593" i="13"/>
  <c r="E593" i="13"/>
  <c r="F593" i="13" s="1"/>
  <c r="G592" i="13"/>
  <c r="E592" i="13"/>
  <c r="F592" i="13" s="1"/>
  <c r="G591" i="13"/>
  <c r="E591" i="13"/>
  <c r="F591" i="13" s="1"/>
  <c r="G590" i="13"/>
  <c r="E590" i="13"/>
  <c r="F590" i="13" s="1"/>
  <c r="G589" i="13"/>
  <c r="E589" i="13"/>
  <c r="F589" i="13" s="1"/>
  <c r="G588" i="13"/>
  <c r="E588" i="13"/>
  <c r="F588" i="13" s="1"/>
  <c r="G587" i="13"/>
  <c r="E587" i="13"/>
  <c r="F587" i="13" s="1"/>
  <c r="G586" i="13"/>
  <c r="E586" i="13"/>
  <c r="F586" i="13" s="1"/>
  <c r="G585" i="13"/>
  <c r="E585" i="13"/>
  <c r="F585" i="13" s="1"/>
  <c r="G584" i="13"/>
  <c r="E584" i="13"/>
  <c r="F584" i="13" s="1"/>
  <c r="G583" i="13"/>
  <c r="E583" i="13"/>
  <c r="F583" i="13" s="1"/>
  <c r="G582" i="13"/>
  <c r="E582" i="13"/>
  <c r="F582" i="13" s="1"/>
  <c r="G581" i="13"/>
  <c r="E581" i="13"/>
  <c r="F581" i="13" s="1"/>
  <c r="G580" i="13"/>
  <c r="E580" i="13"/>
  <c r="F580" i="13" s="1"/>
  <c r="G579" i="13"/>
  <c r="E579" i="13"/>
  <c r="F579" i="13" s="1"/>
  <c r="G578" i="13"/>
  <c r="E578" i="13"/>
  <c r="F578" i="13" s="1"/>
  <c r="G577" i="13"/>
  <c r="E577" i="13"/>
  <c r="F577" i="13" s="1"/>
  <c r="G576" i="13"/>
  <c r="E576" i="13"/>
  <c r="F576" i="13" s="1"/>
  <c r="G575" i="13"/>
  <c r="E575" i="13"/>
  <c r="F575" i="13" s="1"/>
  <c r="G574" i="13"/>
  <c r="E574" i="13"/>
  <c r="F574" i="13" s="1"/>
  <c r="G573" i="13"/>
  <c r="E573" i="13"/>
  <c r="F573" i="13" s="1"/>
  <c r="G572" i="13"/>
  <c r="E572" i="13"/>
  <c r="F572" i="13" s="1"/>
  <c r="G571" i="13"/>
  <c r="E571" i="13"/>
  <c r="F571" i="13" s="1"/>
  <c r="G570" i="13"/>
  <c r="E570" i="13"/>
  <c r="F570" i="13" s="1"/>
  <c r="G569" i="13"/>
  <c r="E569" i="13"/>
  <c r="F569" i="13" s="1"/>
  <c r="G568" i="13"/>
  <c r="E568" i="13"/>
  <c r="F568" i="13" s="1"/>
  <c r="G567" i="13"/>
  <c r="E567" i="13"/>
  <c r="F567" i="13" s="1"/>
  <c r="G566" i="13"/>
  <c r="E566" i="13"/>
  <c r="F566" i="13" s="1"/>
  <c r="G565" i="13"/>
  <c r="E565" i="13"/>
  <c r="F565" i="13" s="1"/>
  <c r="G564" i="13"/>
  <c r="E564" i="13"/>
  <c r="F564" i="13" s="1"/>
  <c r="G563" i="13"/>
  <c r="E563" i="13"/>
  <c r="F563" i="13" s="1"/>
  <c r="G562" i="13"/>
  <c r="E562" i="13"/>
  <c r="F562" i="13" s="1"/>
  <c r="G561" i="13"/>
  <c r="E561" i="13"/>
  <c r="F561" i="13" s="1"/>
  <c r="G560" i="13"/>
  <c r="E560" i="13"/>
  <c r="F560" i="13" s="1"/>
  <c r="G559" i="13"/>
  <c r="E559" i="13"/>
  <c r="F559" i="13" s="1"/>
  <c r="G558" i="13"/>
  <c r="E558" i="13"/>
  <c r="F558" i="13" s="1"/>
  <c r="G557" i="13"/>
  <c r="E557" i="13"/>
  <c r="F557" i="13" s="1"/>
  <c r="G556" i="13"/>
  <c r="E556" i="13"/>
  <c r="F556" i="13" s="1"/>
  <c r="G555" i="13"/>
  <c r="E555" i="13"/>
  <c r="F555" i="13" s="1"/>
  <c r="G554" i="13"/>
  <c r="E554" i="13"/>
  <c r="F554" i="13" s="1"/>
  <c r="G553" i="13"/>
  <c r="E553" i="13"/>
  <c r="F553" i="13" s="1"/>
  <c r="G552" i="13"/>
  <c r="E552" i="13"/>
  <c r="F552" i="13" s="1"/>
  <c r="G551" i="13"/>
  <c r="E551" i="13"/>
  <c r="F551" i="13" s="1"/>
  <c r="G550" i="13"/>
  <c r="E550" i="13"/>
  <c r="F550" i="13" s="1"/>
  <c r="G549" i="13"/>
  <c r="E549" i="13"/>
  <c r="F549" i="13" s="1"/>
  <c r="G548" i="13"/>
  <c r="E548" i="13"/>
  <c r="F548" i="13" s="1"/>
  <c r="G547" i="13"/>
  <c r="E547" i="13"/>
  <c r="F547" i="13" s="1"/>
  <c r="G546" i="13"/>
  <c r="E546" i="13"/>
  <c r="F546" i="13" s="1"/>
  <c r="G545" i="13"/>
  <c r="E545" i="13"/>
  <c r="F545" i="13" s="1"/>
  <c r="G544" i="13"/>
  <c r="E544" i="13"/>
  <c r="F544" i="13" s="1"/>
  <c r="G543" i="13"/>
  <c r="E543" i="13"/>
  <c r="F543" i="13" s="1"/>
  <c r="G542" i="13"/>
  <c r="E542" i="13"/>
  <c r="F542" i="13" s="1"/>
  <c r="G541" i="13"/>
  <c r="E541" i="13"/>
  <c r="F541" i="13" s="1"/>
  <c r="G540" i="13"/>
  <c r="E540" i="13"/>
  <c r="F540" i="13" s="1"/>
  <c r="G539" i="13"/>
  <c r="E539" i="13"/>
  <c r="F539" i="13" s="1"/>
  <c r="G538" i="13"/>
  <c r="E538" i="13"/>
  <c r="F538" i="13" s="1"/>
  <c r="G537" i="13"/>
  <c r="E537" i="13"/>
  <c r="F537" i="13" s="1"/>
  <c r="G536" i="13"/>
  <c r="E536" i="13"/>
  <c r="F536" i="13" s="1"/>
  <c r="G535" i="13"/>
  <c r="E535" i="13"/>
  <c r="F535" i="13" s="1"/>
  <c r="G534" i="13"/>
  <c r="E534" i="13"/>
  <c r="F534" i="13" s="1"/>
  <c r="G533" i="13"/>
  <c r="E533" i="13"/>
  <c r="F533" i="13" s="1"/>
  <c r="G532" i="13"/>
  <c r="E532" i="13"/>
  <c r="F532" i="13" s="1"/>
  <c r="G531" i="13"/>
  <c r="E531" i="13"/>
  <c r="F531" i="13" s="1"/>
  <c r="G530" i="13"/>
  <c r="E530" i="13"/>
  <c r="F530" i="13" s="1"/>
  <c r="G529" i="13"/>
  <c r="E529" i="13"/>
  <c r="F529" i="13" s="1"/>
  <c r="G528" i="13"/>
  <c r="E528" i="13"/>
  <c r="F528" i="13" s="1"/>
  <c r="G527" i="13"/>
  <c r="E527" i="13"/>
  <c r="F527" i="13" s="1"/>
  <c r="G526" i="13"/>
  <c r="E526" i="13"/>
  <c r="F526" i="13" s="1"/>
  <c r="G525" i="13"/>
  <c r="E525" i="13"/>
  <c r="F525" i="13" s="1"/>
  <c r="G524" i="13"/>
  <c r="E524" i="13"/>
  <c r="F524" i="13" s="1"/>
  <c r="G523" i="13"/>
  <c r="E523" i="13"/>
  <c r="F523" i="13" s="1"/>
  <c r="G522" i="13"/>
  <c r="E522" i="13"/>
  <c r="F522" i="13" s="1"/>
  <c r="G521" i="13"/>
  <c r="E521" i="13"/>
  <c r="F521" i="13" s="1"/>
  <c r="G520" i="13"/>
  <c r="E520" i="13"/>
  <c r="F520" i="13" s="1"/>
  <c r="G519" i="13"/>
  <c r="E519" i="13"/>
  <c r="F519" i="13" s="1"/>
  <c r="G518" i="13"/>
  <c r="E518" i="13"/>
  <c r="F518" i="13" s="1"/>
  <c r="G517" i="13"/>
  <c r="E517" i="13"/>
  <c r="F517" i="13" s="1"/>
  <c r="G516" i="13"/>
  <c r="E516" i="13"/>
  <c r="F516" i="13" s="1"/>
  <c r="G515" i="13"/>
  <c r="E515" i="13"/>
  <c r="F515" i="13" s="1"/>
  <c r="G514" i="13"/>
  <c r="E514" i="13"/>
  <c r="F514" i="13" s="1"/>
  <c r="G513" i="13"/>
  <c r="E513" i="13"/>
  <c r="F513" i="13" s="1"/>
  <c r="G512" i="13"/>
  <c r="E512" i="13"/>
  <c r="F512" i="13" s="1"/>
  <c r="G511" i="13"/>
  <c r="E511" i="13"/>
  <c r="F511" i="13" s="1"/>
  <c r="G510" i="13"/>
  <c r="E510" i="13"/>
  <c r="F510" i="13" s="1"/>
  <c r="G509" i="13"/>
  <c r="E509" i="13"/>
  <c r="F509" i="13" s="1"/>
  <c r="G508" i="13"/>
  <c r="E508" i="13"/>
  <c r="F508" i="13" s="1"/>
  <c r="G507" i="13"/>
  <c r="E507" i="13"/>
  <c r="F507" i="13" s="1"/>
  <c r="G506" i="13"/>
  <c r="E506" i="13"/>
  <c r="F506" i="13" s="1"/>
  <c r="G505" i="13"/>
  <c r="E505" i="13"/>
  <c r="F505" i="13" s="1"/>
  <c r="G504" i="13"/>
  <c r="E504" i="13"/>
  <c r="F504" i="13" s="1"/>
  <c r="G503" i="13"/>
  <c r="E503" i="13"/>
  <c r="F503" i="13" s="1"/>
  <c r="G502" i="13"/>
  <c r="E502" i="13"/>
  <c r="F502" i="13" s="1"/>
  <c r="G501" i="13"/>
  <c r="E501" i="13"/>
  <c r="F501" i="13" s="1"/>
  <c r="G500" i="13"/>
  <c r="E500" i="13"/>
  <c r="F500" i="13" s="1"/>
  <c r="G499" i="13"/>
  <c r="E499" i="13"/>
  <c r="F499" i="13" s="1"/>
  <c r="G498" i="13"/>
  <c r="E498" i="13"/>
  <c r="F498" i="13" s="1"/>
  <c r="G497" i="13"/>
  <c r="E497" i="13"/>
  <c r="F497" i="13" s="1"/>
  <c r="G496" i="13"/>
  <c r="E496" i="13"/>
  <c r="F496" i="13" s="1"/>
  <c r="G495" i="13"/>
  <c r="E495" i="13"/>
  <c r="F495" i="13" s="1"/>
  <c r="G494" i="13"/>
  <c r="E494" i="13"/>
  <c r="F494" i="13" s="1"/>
  <c r="G493" i="13"/>
  <c r="E493" i="13"/>
  <c r="F493" i="13" s="1"/>
  <c r="G492" i="13"/>
  <c r="E492" i="13"/>
  <c r="F492" i="13" s="1"/>
  <c r="G491" i="13"/>
  <c r="E491" i="13"/>
  <c r="F491" i="13" s="1"/>
  <c r="G490" i="13"/>
  <c r="E490" i="13"/>
  <c r="F490" i="13" s="1"/>
  <c r="G489" i="13"/>
  <c r="E489" i="13"/>
  <c r="F489" i="13" s="1"/>
  <c r="G488" i="13"/>
  <c r="E488" i="13"/>
  <c r="F488" i="13" s="1"/>
  <c r="G487" i="13"/>
  <c r="E487" i="13"/>
  <c r="F487" i="13" s="1"/>
  <c r="G486" i="13"/>
  <c r="E486" i="13"/>
  <c r="F486" i="13" s="1"/>
  <c r="G485" i="13"/>
  <c r="E485" i="13"/>
  <c r="F485" i="13" s="1"/>
  <c r="G484" i="13"/>
  <c r="E484" i="13"/>
  <c r="F484" i="13" s="1"/>
  <c r="G483" i="13"/>
  <c r="E483" i="13"/>
  <c r="F483" i="13" s="1"/>
  <c r="G482" i="13"/>
  <c r="E482" i="13"/>
  <c r="F482" i="13" s="1"/>
  <c r="G481" i="13"/>
  <c r="E481" i="13"/>
  <c r="F481" i="13" s="1"/>
  <c r="G480" i="13"/>
  <c r="E480" i="13"/>
  <c r="F480" i="13" s="1"/>
  <c r="G479" i="13"/>
  <c r="E479" i="13"/>
  <c r="F479" i="13" s="1"/>
  <c r="G478" i="13"/>
  <c r="E478" i="13"/>
  <c r="F478" i="13" s="1"/>
  <c r="G477" i="13"/>
  <c r="E477" i="13"/>
  <c r="F477" i="13" s="1"/>
  <c r="G476" i="13"/>
  <c r="E476" i="13"/>
  <c r="F476" i="13" s="1"/>
  <c r="G475" i="13"/>
  <c r="E475" i="13"/>
  <c r="F475" i="13" s="1"/>
  <c r="G474" i="13"/>
  <c r="E474" i="13"/>
  <c r="F474" i="13" s="1"/>
  <c r="G473" i="13"/>
  <c r="E473" i="13"/>
  <c r="F473" i="13" s="1"/>
  <c r="G472" i="13"/>
  <c r="E472" i="13"/>
  <c r="F472" i="13" s="1"/>
  <c r="G471" i="13"/>
  <c r="E471" i="13"/>
  <c r="F471" i="13" s="1"/>
  <c r="G470" i="13"/>
  <c r="E470" i="13"/>
  <c r="F470" i="13" s="1"/>
  <c r="G469" i="13"/>
  <c r="E469" i="13"/>
  <c r="F469" i="13" s="1"/>
  <c r="G468" i="13"/>
  <c r="E468" i="13"/>
  <c r="F468" i="13" s="1"/>
  <c r="G467" i="13"/>
  <c r="E467" i="13"/>
  <c r="F467" i="13" s="1"/>
  <c r="G466" i="13"/>
  <c r="E466" i="13"/>
  <c r="F466" i="13" s="1"/>
  <c r="G465" i="13"/>
  <c r="E465" i="13"/>
  <c r="F465" i="13" s="1"/>
  <c r="G464" i="13"/>
  <c r="E464" i="13"/>
  <c r="F464" i="13" s="1"/>
  <c r="G463" i="13"/>
  <c r="E463" i="13"/>
  <c r="F463" i="13" s="1"/>
  <c r="G462" i="13"/>
  <c r="E462" i="13"/>
  <c r="F462" i="13" s="1"/>
  <c r="G461" i="13"/>
  <c r="E461" i="13"/>
  <c r="F461" i="13" s="1"/>
  <c r="G460" i="13"/>
  <c r="E460" i="13"/>
  <c r="F460" i="13" s="1"/>
  <c r="G459" i="13"/>
  <c r="E459" i="13"/>
  <c r="F459" i="13" s="1"/>
  <c r="G458" i="13"/>
  <c r="E458" i="13"/>
  <c r="F458" i="13" s="1"/>
  <c r="G457" i="13"/>
  <c r="E457" i="13"/>
  <c r="F457" i="13" s="1"/>
  <c r="G456" i="13"/>
  <c r="E456" i="13"/>
  <c r="F456" i="13" s="1"/>
  <c r="G455" i="13"/>
  <c r="E455" i="13"/>
  <c r="F455" i="13" s="1"/>
  <c r="G454" i="13"/>
  <c r="E454" i="13"/>
  <c r="F454" i="13" s="1"/>
  <c r="G453" i="13"/>
  <c r="E453" i="13"/>
  <c r="F453" i="13" s="1"/>
  <c r="G452" i="13"/>
  <c r="E452" i="13"/>
  <c r="F452" i="13" s="1"/>
  <c r="G451" i="13"/>
  <c r="E451" i="13"/>
  <c r="F451" i="13" s="1"/>
  <c r="G450" i="13"/>
  <c r="E450" i="13"/>
  <c r="F450" i="13" s="1"/>
  <c r="G449" i="13"/>
  <c r="E449" i="13"/>
  <c r="F449" i="13" s="1"/>
  <c r="G448" i="13"/>
  <c r="E448" i="13"/>
  <c r="F448" i="13" s="1"/>
  <c r="G447" i="13"/>
  <c r="E447" i="13"/>
  <c r="F447" i="13" s="1"/>
  <c r="G446" i="13"/>
  <c r="E446" i="13"/>
  <c r="F446" i="13" s="1"/>
  <c r="G445" i="13"/>
  <c r="E445" i="13"/>
  <c r="F445" i="13" s="1"/>
  <c r="G444" i="13"/>
  <c r="E444" i="13"/>
  <c r="F444" i="13" s="1"/>
  <c r="G443" i="13"/>
  <c r="E443" i="13"/>
  <c r="F443" i="13" s="1"/>
  <c r="G442" i="13"/>
  <c r="E442" i="13"/>
  <c r="F442" i="13" s="1"/>
  <c r="G441" i="13"/>
  <c r="E441" i="13"/>
  <c r="F441" i="13" s="1"/>
  <c r="G440" i="13"/>
  <c r="E440" i="13"/>
  <c r="F440" i="13" s="1"/>
  <c r="G439" i="13"/>
  <c r="E439" i="13"/>
  <c r="F439" i="13" s="1"/>
  <c r="G438" i="13"/>
  <c r="E438" i="13"/>
  <c r="F438" i="13" s="1"/>
  <c r="G437" i="13"/>
  <c r="E437" i="13"/>
  <c r="F437" i="13" s="1"/>
  <c r="G436" i="13"/>
  <c r="E436" i="13"/>
  <c r="F436" i="13" s="1"/>
  <c r="G435" i="13"/>
  <c r="E435" i="13"/>
  <c r="F435" i="13" s="1"/>
  <c r="G434" i="13"/>
  <c r="E434" i="13"/>
  <c r="F434" i="13" s="1"/>
  <c r="G433" i="13"/>
  <c r="E433" i="13"/>
  <c r="F433" i="13" s="1"/>
  <c r="G432" i="13"/>
  <c r="E432" i="13"/>
  <c r="F432" i="13" s="1"/>
  <c r="G431" i="13"/>
  <c r="E431" i="13"/>
  <c r="F431" i="13" s="1"/>
  <c r="G430" i="13"/>
  <c r="E430" i="13"/>
  <c r="F430" i="13" s="1"/>
  <c r="G429" i="13"/>
  <c r="E429" i="13"/>
  <c r="F429" i="13" s="1"/>
  <c r="G428" i="13"/>
  <c r="E428" i="13"/>
  <c r="F428" i="13" s="1"/>
  <c r="G427" i="13"/>
  <c r="E427" i="13"/>
  <c r="F427" i="13" s="1"/>
  <c r="G426" i="13"/>
  <c r="E426" i="13"/>
  <c r="F426" i="13" s="1"/>
  <c r="G425" i="13"/>
  <c r="E425" i="13"/>
  <c r="F425" i="13" s="1"/>
  <c r="G424" i="13"/>
  <c r="E424" i="13"/>
  <c r="F424" i="13" s="1"/>
  <c r="G423" i="13"/>
  <c r="E423" i="13"/>
  <c r="F423" i="13" s="1"/>
  <c r="G422" i="13"/>
  <c r="E422" i="13"/>
  <c r="F422" i="13" s="1"/>
  <c r="G421" i="13"/>
  <c r="E421" i="13"/>
  <c r="F421" i="13" s="1"/>
  <c r="G420" i="13"/>
  <c r="E420" i="13"/>
  <c r="F420" i="13" s="1"/>
  <c r="G419" i="13"/>
  <c r="E419" i="13"/>
  <c r="F419" i="13" s="1"/>
  <c r="G418" i="13"/>
  <c r="E418" i="13"/>
  <c r="F418" i="13" s="1"/>
  <c r="G417" i="13"/>
  <c r="E417" i="13"/>
  <c r="F417" i="13" s="1"/>
  <c r="G416" i="13"/>
  <c r="E416" i="13"/>
  <c r="F416" i="13" s="1"/>
  <c r="G415" i="13"/>
  <c r="E415" i="13"/>
  <c r="F415" i="13" s="1"/>
  <c r="G414" i="13"/>
  <c r="E414" i="13"/>
  <c r="F414" i="13" s="1"/>
  <c r="G413" i="13"/>
  <c r="E413" i="13"/>
  <c r="F413" i="13" s="1"/>
  <c r="G412" i="13"/>
  <c r="E412" i="13"/>
  <c r="F412" i="13" s="1"/>
  <c r="G411" i="13"/>
  <c r="E411" i="13"/>
  <c r="F411" i="13" s="1"/>
  <c r="G410" i="13"/>
  <c r="E410" i="13"/>
  <c r="F410" i="13" s="1"/>
  <c r="G409" i="13"/>
  <c r="E409" i="13"/>
  <c r="F409" i="13" s="1"/>
  <c r="G408" i="13"/>
  <c r="E408" i="13"/>
  <c r="F408" i="13" s="1"/>
  <c r="G407" i="13"/>
  <c r="E407" i="13"/>
  <c r="F407" i="13" s="1"/>
  <c r="G406" i="13"/>
  <c r="E406" i="13"/>
  <c r="F406" i="13" s="1"/>
  <c r="G405" i="13"/>
  <c r="E405" i="13"/>
  <c r="F405" i="13" s="1"/>
  <c r="G404" i="13"/>
  <c r="E404" i="13"/>
  <c r="F404" i="13" s="1"/>
  <c r="G403" i="13"/>
  <c r="E403" i="13"/>
  <c r="F403" i="13" s="1"/>
  <c r="G402" i="13"/>
  <c r="E402" i="13"/>
  <c r="F402" i="13" s="1"/>
  <c r="G401" i="13"/>
  <c r="E401" i="13"/>
  <c r="F401" i="13" s="1"/>
  <c r="G400" i="13"/>
  <c r="E400" i="13"/>
  <c r="F400" i="13" s="1"/>
  <c r="G399" i="13"/>
  <c r="E399" i="13"/>
  <c r="F399" i="13" s="1"/>
  <c r="G398" i="13"/>
  <c r="E398" i="13"/>
  <c r="F398" i="13" s="1"/>
  <c r="G397" i="13"/>
  <c r="E397" i="13"/>
  <c r="F397" i="13" s="1"/>
  <c r="G396" i="13"/>
  <c r="E396" i="13"/>
  <c r="F396" i="13" s="1"/>
  <c r="G395" i="13"/>
  <c r="E395" i="13"/>
  <c r="F395" i="13" s="1"/>
  <c r="G394" i="13"/>
  <c r="E394" i="13"/>
  <c r="F394" i="13" s="1"/>
  <c r="G393" i="13"/>
  <c r="E393" i="13"/>
  <c r="F393" i="13" s="1"/>
  <c r="G392" i="13"/>
  <c r="E392" i="13"/>
  <c r="F392" i="13" s="1"/>
  <c r="G391" i="13"/>
  <c r="E391" i="13"/>
  <c r="F391" i="13" s="1"/>
  <c r="G390" i="13"/>
  <c r="E390" i="13"/>
  <c r="F390" i="13" s="1"/>
  <c r="G389" i="13"/>
  <c r="E389" i="13"/>
  <c r="F389" i="13" s="1"/>
  <c r="G388" i="13"/>
  <c r="E388" i="13"/>
  <c r="F388" i="13" s="1"/>
  <c r="G387" i="13"/>
  <c r="E387" i="13"/>
  <c r="F387" i="13" s="1"/>
  <c r="G386" i="13"/>
  <c r="E386" i="13"/>
  <c r="F386" i="13" s="1"/>
  <c r="G385" i="13"/>
  <c r="E385" i="13"/>
  <c r="F385" i="13" s="1"/>
  <c r="G384" i="13"/>
  <c r="E384" i="13"/>
  <c r="F384" i="13" s="1"/>
  <c r="G383" i="13"/>
  <c r="E383" i="13"/>
  <c r="F383" i="13" s="1"/>
  <c r="G382" i="13"/>
  <c r="E382" i="13"/>
  <c r="F382" i="13" s="1"/>
  <c r="G381" i="13"/>
  <c r="E381" i="13"/>
  <c r="F381" i="13" s="1"/>
  <c r="G380" i="13"/>
  <c r="E380" i="13"/>
  <c r="F380" i="13" s="1"/>
  <c r="G379" i="13"/>
  <c r="E379" i="13"/>
  <c r="F379" i="13" s="1"/>
  <c r="G378" i="13"/>
  <c r="E378" i="13"/>
  <c r="F378" i="13" s="1"/>
  <c r="G377" i="13"/>
  <c r="E377" i="13"/>
  <c r="F377" i="13" s="1"/>
  <c r="G376" i="13"/>
  <c r="E376" i="13"/>
  <c r="F376" i="13" s="1"/>
  <c r="G375" i="13"/>
  <c r="E375" i="13"/>
  <c r="F375" i="13" s="1"/>
  <c r="G374" i="13"/>
  <c r="E374" i="13"/>
  <c r="F374" i="13" s="1"/>
  <c r="G373" i="13"/>
  <c r="E373" i="13"/>
  <c r="F373" i="13" s="1"/>
  <c r="G372" i="13"/>
  <c r="E372" i="13"/>
  <c r="F372" i="13" s="1"/>
  <c r="G371" i="13"/>
  <c r="E371" i="13"/>
  <c r="F371" i="13" s="1"/>
  <c r="G370" i="13"/>
  <c r="E370" i="13"/>
  <c r="F370" i="13" s="1"/>
  <c r="G369" i="13"/>
  <c r="E369" i="13"/>
  <c r="F369" i="13" s="1"/>
  <c r="G368" i="13"/>
  <c r="E368" i="13"/>
  <c r="F368" i="13" s="1"/>
  <c r="G367" i="13"/>
  <c r="E367" i="13"/>
  <c r="F367" i="13" s="1"/>
  <c r="G366" i="13"/>
  <c r="E366" i="13"/>
  <c r="F366" i="13" s="1"/>
  <c r="G365" i="13"/>
  <c r="E365" i="13"/>
  <c r="F365" i="13" s="1"/>
  <c r="G364" i="13"/>
  <c r="E364" i="13"/>
  <c r="F364" i="13" s="1"/>
  <c r="G363" i="13"/>
  <c r="E363" i="13"/>
  <c r="F363" i="13" s="1"/>
  <c r="G362" i="13"/>
  <c r="E362" i="13"/>
  <c r="F362" i="13" s="1"/>
  <c r="G361" i="13"/>
  <c r="E361" i="13"/>
  <c r="F361" i="13" s="1"/>
  <c r="G360" i="13"/>
  <c r="E360" i="13"/>
  <c r="F360" i="13" s="1"/>
  <c r="G359" i="13"/>
  <c r="E359" i="13"/>
  <c r="F359" i="13" s="1"/>
  <c r="G358" i="13"/>
  <c r="E358" i="13"/>
  <c r="F358" i="13" s="1"/>
  <c r="G357" i="13"/>
  <c r="E357" i="13"/>
  <c r="F357" i="13" s="1"/>
  <c r="G356" i="13"/>
  <c r="E356" i="13"/>
  <c r="F356" i="13" s="1"/>
  <c r="G355" i="13"/>
  <c r="E355" i="13"/>
  <c r="F355" i="13" s="1"/>
  <c r="G354" i="13"/>
  <c r="E354" i="13"/>
  <c r="F354" i="13" s="1"/>
  <c r="G353" i="13"/>
  <c r="E353" i="13"/>
  <c r="F353" i="13" s="1"/>
  <c r="G352" i="13"/>
  <c r="E352" i="13"/>
  <c r="F352" i="13" s="1"/>
  <c r="G351" i="13"/>
  <c r="E351" i="13"/>
  <c r="F351" i="13" s="1"/>
  <c r="G350" i="13"/>
  <c r="E350" i="13"/>
  <c r="F350" i="13" s="1"/>
  <c r="G349" i="13"/>
  <c r="E349" i="13"/>
  <c r="F349" i="13" s="1"/>
  <c r="G348" i="13"/>
  <c r="E348" i="13"/>
  <c r="F348" i="13" s="1"/>
  <c r="G347" i="13"/>
  <c r="E347" i="13"/>
  <c r="F347" i="13" s="1"/>
  <c r="G346" i="13"/>
  <c r="E346" i="13"/>
  <c r="F346" i="13" s="1"/>
  <c r="G345" i="13"/>
  <c r="E345" i="13"/>
  <c r="F345" i="13" s="1"/>
  <c r="G344" i="13"/>
  <c r="E344" i="13"/>
  <c r="F344" i="13" s="1"/>
  <c r="G343" i="13"/>
  <c r="E343" i="13"/>
  <c r="F343" i="13" s="1"/>
  <c r="G342" i="13"/>
  <c r="E342" i="13"/>
  <c r="F342" i="13" s="1"/>
  <c r="G341" i="13"/>
  <c r="E341" i="13"/>
  <c r="F341" i="13" s="1"/>
  <c r="G340" i="13"/>
  <c r="E340" i="13"/>
  <c r="F340" i="13" s="1"/>
  <c r="G339" i="13"/>
  <c r="E339" i="13"/>
  <c r="F339" i="13" s="1"/>
  <c r="G338" i="13"/>
  <c r="E338" i="13"/>
  <c r="F338" i="13" s="1"/>
  <c r="G337" i="13"/>
  <c r="E337" i="13"/>
  <c r="F337" i="13" s="1"/>
  <c r="G336" i="13"/>
  <c r="E336" i="13"/>
  <c r="F336" i="13" s="1"/>
  <c r="G335" i="13"/>
  <c r="E335" i="13"/>
  <c r="F335" i="13" s="1"/>
  <c r="G334" i="13"/>
  <c r="E334" i="13"/>
  <c r="F334" i="13" s="1"/>
  <c r="G333" i="13"/>
  <c r="E333" i="13"/>
  <c r="F333" i="13" s="1"/>
  <c r="G332" i="13"/>
  <c r="E332" i="13"/>
  <c r="F332" i="13" s="1"/>
  <c r="G331" i="13"/>
  <c r="E331" i="13"/>
  <c r="F331" i="13" s="1"/>
  <c r="G330" i="13"/>
  <c r="E330" i="13"/>
  <c r="F330" i="13" s="1"/>
  <c r="G329" i="13"/>
  <c r="E329" i="13"/>
  <c r="F329" i="13" s="1"/>
  <c r="G328" i="13"/>
  <c r="E328" i="13"/>
  <c r="F328" i="13" s="1"/>
  <c r="G327" i="13"/>
  <c r="E327" i="13"/>
  <c r="F327" i="13" s="1"/>
  <c r="G326" i="13"/>
  <c r="E326" i="13"/>
  <c r="F326" i="13" s="1"/>
  <c r="G325" i="13"/>
  <c r="E325" i="13"/>
  <c r="F325" i="13" s="1"/>
  <c r="G324" i="13"/>
  <c r="E324" i="13"/>
  <c r="F324" i="13" s="1"/>
  <c r="G323" i="13"/>
  <c r="E323" i="13"/>
  <c r="F323" i="13" s="1"/>
  <c r="G322" i="13"/>
  <c r="E322" i="13"/>
  <c r="F322" i="13" s="1"/>
  <c r="G321" i="13"/>
  <c r="E321" i="13"/>
  <c r="F321" i="13" s="1"/>
  <c r="G320" i="13"/>
  <c r="E320" i="13"/>
  <c r="F320" i="13" s="1"/>
  <c r="G319" i="13"/>
  <c r="E319" i="13"/>
  <c r="F319" i="13" s="1"/>
  <c r="G318" i="13"/>
  <c r="E318" i="13"/>
  <c r="F318" i="13" s="1"/>
  <c r="G317" i="13"/>
  <c r="E317" i="13"/>
  <c r="F317" i="13" s="1"/>
  <c r="G316" i="13"/>
  <c r="E316" i="13"/>
  <c r="F316" i="13" s="1"/>
  <c r="G315" i="13"/>
  <c r="E315" i="13"/>
  <c r="F315" i="13" s="1"/>
  <c r="G314" i="13"/>
  <c r="E314" i="13"/>
  <c r="F314" i="13" s="1"/>
  <c r="G313" i="13"/>
  <c r="E313" i="13"/>
  <c r="F313" i="13" s="1"/>
  <c r="G312" i="13"/>
  <c r="E312" i="13"/>
  <c r="F312" i="13" s="1"/>
  <c r="G311" i="13"/>
  <c r="E311" i="13"/>
  <c r="F311" i="13" s="1"/>
  <c r="G310" i="13"/>
  <c r="E310" i="13"/>
  <c r="F310" i="13" s="1"/>
  <c r="G309" i="13"/>
  <c r="E309" i="13"/>
  <c r="F309" i="13" s="1"/>
  <c r="G308" i="13"/>
  <c r="E308" i="13"/>
  <c r="F308" i="13" s="1"/>
  <c r="G307" i="13"/>
  <c r="E307" i="13"/>
  <c r="F307" i="13" s="1"/>
  <c r="G306" i="13"/>
  <c r="E306" i="13"/>
  <c r="F306" i="13" s="1"/>
  <c r="G305" i="13"/>
  <c r="E305" i="13"/>
  <c r="F305" i="13" s="1"/>
  <c r="G304" i="13"/>
  <c r="E304" i="13"/>
  <c r="F304" i="13" s="1"/>
  <c r="G303" i="13"/>
  <c r="E303" i="13"/>
  <c r="F303" i="13" s="1"/>
  <c r="G302" i="13"/>
  <c r="E302" i="13"/>
  <c r="F302" i="13" s="1"/>
  <c r="G301" i="13"/>
  <c r="E301" i="13"/>
  <c r="F301" i="13" s="1"/>
  <c r="G300" i="13"/>
  <c r="E300" i="13"/>
  <c r="F300" i="13" s="1"/>
  <c r="G299" i="13"/>
  <c r="E299" i="13"/>
  <c r="F299" i="13" s="1"/>
  <c r="G298" i="13"/>
  <c r="E298" i="13"/>
  <c r="F298" i="13" s="1"/>
  <c r="G297" i="13"/>
  <c r="E297" i="13"/>
  <c r="F297" i="13" s="1"/>
  <c r="G296" i="13"/>
  <c r="E296" i="13"/>
  <c r="F296" i="13" s="1"/>
  <c r="G295" i="13"/>
  <c r="E295" i="13"/>
  <c r="F295" i="13" s="1"/>
  <c r="G294" i="13"/>
  <c r="E294" i="13"/>
  <c r="F294" i="13" s="1"/>
  <c r="G293" i="13"/>
  <c r="E293" i="13"/>
  <c r="F293" i="13" s="1"/>
  <c r="G292" i="13"/>
  <c r="E292" i="13"/>
  <c r="F292" i="13" s="1"/>
  <c r="G291" i="13"/>
  <c r="E291" i="13"/>
  <c r="F291" i="13" s="1"/>
  <c r="G290" i="13"/>
  <c r="E290" i="13"/>
  <c r="F290" i="13" s="1"/>
  <c r="G289" i="13"/>
  <c r="E289" i="13"/>
  <c r="F289" i="13" s="1"/>
  <c r="G288" i="13"/>
  <c r="E288" i="13"/>
  <c r="F288" i="13" s="1"/>
  <c r="G287" i="13"/>
  <c r="E287" i="13"/>
  <c r="F287" i="13" s="1"/>
  <c r="G286" i="13"/>
  <c r="E286" i="13"/>
  <c r="F286" i="13" s="1"/>
  <c r="G285" i="13"/>
  <c r="E285" i="13"/>
  <c r="F285" i="13" s="1"/>
  <c r="G284" i="13"/>
  <c r="E284" i="13"/>
  <c r="F284" i="13" s="1"/>
  <c r="G283" i="13"/>
  <c r="E283" i="13"/>
  <c r="F283" i="13" s="1"/>
  <c r="G282" i="13"/>
  <c r="E282" i="13"/>
  <c r="F282" i="13" s="1"/>
  <c r="G281" i="13"/>
  <c r="E281" i="13"/>
  <c r="F281" i="13" s="1"/>
  <c r="G280" i="13"/>
  <c r="E280" i="13"/>
  <c r="F280" i="13" s="1"/>
  <c r="G279" i="13"/>
  <c r="E279" i="13"/>
  <c r="F279" i="13" s="1"/>
  <c r="G278" i="13"/>
  <c r="E278" i="13"/>
  <c r="F278" i="13" s="1"/>
  <c r="G277" i="13"/>
  <c r="E277" i="13"/>
  <c r="F277" i="13" s="1"/>
  <c r="G276" i="13"/>
  <c r="E276" i="13"/>
  <c r="F276" i="13" s="1"/>
  <c r="G275" i="13"/>
  <c r="E275" i="13"/>
  <c r="F275" i="13" s="1"/>
  <c r="G274" i="13"/>
  <c r="E274" i="13"/>
  <c r="F274" i="13" s="1"/>
  <c r="G273" i="13"/>
  <c r="E273" i="13"/>
  <c r="F273" i="13" s="1"/>
  <c r="G272" i="13"/>
  <c r="E272" i="13"/>
  <c r="F272" i="13" s="1"/>
  <c r="G271" i="13"/>
  <c r="E271" i="13"/>
  <c r="F271" i="13" s="1"/>
  <c r="G270" i="13"/>
  <c r="E270" i="13"/>
  <c r="F270" i="13" s="1"/>
  <c r="G269" i="13"/>
  <c r="E269" i="13"/>
  <c r="F269" i="13" s="1"/>
  <c r="G268" i="13"/>
  <c r="E268" i="13"/>
  <c r="F268" i="13" s="1"/>
  <c r="G267" i="13"/>
  <c r="E267" i="13"/>
  <c r="F267" i="13" s="1"/>
  <c r="G266" i="13"/>
  <c r="E266" i="13"/>
  <c r="F266" i="13" s="1"/>
  <c r="G265" i="13"/>
  <c r="E265" i="13"/>
  <c r="F265" i="13" s="1"/>
  <c r="G264" i="13"/>
  <c r="E264" i="13"/>
  <c r="F264" i="13" s="1"/>
  <c r="G263" i="13"/>
  <c r="E263" i="13"/>
  <c r="F263" i="13" s="1"/>
  <c r="G262" i="13"/>
  <c r="E262" i="13"/>
  <c r="F262" i="13" s="1"/>
  <c r="G261" i="13"/>
  <c r="E261" i="13"/>
  <c r="F261" i="13" s="1"/>
  <c r="G260" i="13"/>
  <c r="E260" i="13"/>
  <c r="F260" i="13" s="1"/>
  <c r="G259" i="13"/>
  <c r="E259" i="13"/>
  <c r="F259" i="13" s="1"/>
  <c r="G258" i="13"/>
  <c r="E258" i="13"/>
  <c r="F258" i="13" s="1"/>
  <c r="G257" i="13"/>
  <c r="E257" i="13"/>
  <c r="F257" i="13" s="1"/>
  <c r="G256" i="13"/>
  <c r="E256" i="13"/>
  <c r="F256" i="13" s="1"/>
  <c r="G255" i="13"/>
  <c r="E255" i="13"/>
  <c r="F255" i="13" s="1"/>
  <c r="G254" i="13"/>
  <c r="E254" i="13"/>
  <c r="F254" i="13" s="1"/>
  <c r="G253" i="13"/>
  <c r="E253" i="13"/>
  <c r="F253" i="13" s="1"/>
  <c r="G252" i="13"/>
  <c r="E252" i="13"/>
  <c r="F252" i="13" s="1"/>
  <c r="G251" i="13"/>
  <c r="E251" i="13"/>
  <c r="F251" i="13" s="1"/>
  <c r="G250" i="13"/>
  <c r="E250" i="13"/>
  <c r="F250" i="13" s="1"/>
  <c r="G249" i="13"/>
  <c r="E249" i="13"/>
  <c r="F249" i="13" s="1"/>
  <c r="G248" i="13"/>
  <c r="E248" i="13"/>
  <c r="F248" i="13" s="1"/>
  <c r="G247" i="13"/>
  <c r="E247" i="13"/>
  <c r="F247" i="13" s="1"/>
  <c r="G246" i="13"/>
  <c r="E246" i="13"/>
  <c r="F246" i="13" s="1"/>
  <c r="G245" i="13"/>
  <c r="E245" i="13"/>
  <c r="F245" i="13" s="1"/>
  <c r="G244" i="13"/>
  <c r="E244" i="13"/>
  <c r="F244" i="13" s="1"/>
  <c r="G243" i="13"/>
  <c r="E243" i="13"/>
  <c r="F243" i="13" s="1"/>
  <c r="G242" i="13"/>
  <c r="E242" i="13"/>
  <c r="F242" i="13" s="1"/>
  <c r="G241" i="13"/>
  <c r="E241" i="13"/>
  <c r="F241" i="13" s="1"/>
  <c r="G240" i="13"/>
  <c r="E240" i="13"/>
  <c r="F240" i="13" s="1"/>
  <c r="G239" i="13"/>
  <c r="E239" i="13"/>
  <c r="F239" i="13" s="1"/>
  <c r="G238" i="13"/>
  <c r="E238" i="13"/>
  <c r="F238" i="13" s="1"/>
  <c r="G237" i="13"/>
  <c r="E237" i="13"/>
  <c r="F237" i="13" s="1"/>
  <c r="G236" i="13"/>
  <c r="E236" i="13"/>
  <c r="F236" i="13" s="1"/>
  <c r="G235" i="13"/>
  <c r="E235" i="13"/>
  <c r="F235" i="13" s="1"/>
  <c r="G234" i="13"/>
  <c r="E234" i="13"/>
  <c r="F234" i="13" s="1"/>
  <c r="G233" i="13"/>
  <c r="E233" i="13"/>
  <c r="F233" i="13" s="1"/>
  <c r="G232" i="13"/>
  <c r="E232" i="13"/>
  <c r="F232" i="13" s="1"/>
  <c r="G231" i="13"/>
  <c r="E231" i="13"/>
  <c r="F231" i="13" s="1"/>
  <c r="G230" i="13"/>
  <c r="E230" i="13"/>
  <c r="F230" i="13" s="1"/>
  <c r="G229" i="13"/>
  <c r="E229" i="13"/>
  <c r="F229" i="13" s="1"/>
  <c r="G228" i="13"/>
  <c r="E228" i="13"/>
  <c r="F228" i="13" s="1"/>
  <c r="G227" i="13"/>
  <c r="E227" i="13"/>
  <c r="F227" i="13" s="1"/>
  <c r="G226" i="13"/>
  <c r="E226" i="13"/>
  <c r="F226" i="13" s="1"/>
  <c r="G225" i="13"/>
  <c r="E225" i="13"/>
  <c r="F225" i="13" s="1"/>
  <c r="G224" i="13"/>
  <c r="E224" i="13"/>
  <c r="F224" i="13" s="1"/>
  <c r="G223" i="13"/>
  <c r="E223" i="13"/>
  <c r="F223" i="13" s="1"/>
  <c r="G222" i="13"/>
  <c r="E222" i="13"/>
  <c r="F222" i="13" s="1"/>
  <c r="G221" i="13"/>
  <c r="E221" i="13"/>
  <c r="F221" i="13" s="1"/>
  <c r="G220" i="13"/>
  <c r="E220" i="13"/>
  <c r="F220" i="13" s="1"/>
  <c r="G219" i="13"/>
  <c r="E219" i="13"/>
  <c r="F219" i="13" s="1"/>
  <c r="G218" i="13"/>
  <c r="E218" i="13"/>
  <c r="F218" i="13" s="1"/>
  <c r="G217" i="13"/>
  <c r="E217" i="13"/>
  <c r="F217" i="13" s="1"/>
  <c r="G216" i="13"/>
  <c r="E216" i="13"/>
  <c r="F216" i="13" s="1"/>
  <c r="G215" i="13"/>
  <c r="E215" i="13"/>
  <c r="F215" i="13" s="1"/>
  <c r="G214" i="13"/>
  <c r="E214" i="13"/>
  <c r="F214" i="13" s="1"/>
  <c r="G213" i="13"/>
  <c r="E213" i="13"/>
  <c r="F213" i="13" s="1"/>
  <c r="G212" i="13"/>
  <c r="E212" i="13"/>
  <c r="F212" i="13" s="1"/>
  <c r="G211" i="13"/>
  <c r="E211" i="13"/>
  <c r="F211" i="13" s="1"/>
  <c r="G210" i="13"/>
  <c r="E210" i="13"/>
  <c r="F210" i="13" s="1"/>
  <c r="G209" i="13"/>
  <c r="E209" i="13"/>
  <c r="F209" i="13" s="1"/>
  <c r="G208" i="13"/>
  <c r="E208" i="13"/>
  <c r="F208" i="13" s="1"/>
  <c r="G207" i="13"/>
  <c r="E207" i="13"/>
  <c r="F207" i="13" s="1"/>
  <c r="G206" i="13"/>
  <c r="E206" i="13"/>
  <c r="F206" i="13" s="1"/>
  <c r="G205" i="13"/>
  <c r="E205" i="13"/>
  <c r="F205" i="13" s="1"/>
  <c r="G204" i="13"/>
  <c r="E204" i="13"/>
  <c r="F204" i="13" s="1"/>
  <c r="G203" i="13"/>
  <c r="E203" i="13"/>
  <c r="F203" i="13" s="1"/>
  <c r="G202" i="13"/>
  <c r="E202" i="13"/>
  <c r="F202" i="13" s="1"/>
  <c r="G201" i="13"/>
  <c r="E201" i="13"/>
  <c r="F201" i="13" s="1"/>
  <c r="G200" i="13"/>
  <c r="E200" i="13"/>
  <c r="F200" i="13" s="1"/>
  <c r="G199" i="13"/>
  <c r="E199" i="13"/>
  <c r="F199" i="13" s="1"/>
  <c r="G198" i="13"/>
  <c r="E198" i="13"/>
  <c r="F198" i="13" s="1"/>
  <c r="G197" i="13"/>
  <c r="E197" i="13"/>
  <c r="F197" i="13" s="1"/>
  <c r="G196" i="13"/>
  <c r="E196" i="13"/>
  <c r="F196" i="13" s="1"/>
  <c r="G195" i="13"/>
  <c r="E195" i="13"/>
  <c r="F195" i="13" s="1"/>
  <c r="G194" i="13"/>
  <c r="E194" i="13"/>
  <c r="F194" i="13" s="1"/>
  <c r="G193" i="13"/>
  <c r="E193" i="13"/>
  <c r="F193" i="13" s="1"/>
  <c r="G192" i="13"/>
  <c r="E192" i="13"/>
  <c r="F192" i="13" s="1"/>
  <c r="G191" i="13"/>
  <c r="E191" i="13"/>
  <c r="F191" i="13" s="1"/>
  <c r="G190" i="13"/>
  <c r="E190" i="13"/>
  <c r="F190" i="13" s="1"/>
  <c r="G189" i="13"/>
  <c r="E189" i="13"/>
  <c r="F189" i="13" s="1"/>
  <c r="G188" i="13"/>
  <c r="E188" i="13"/>
  <c r="F188" i="13" s="1"/>
  <c r="G187" i="13"/>
  <c r="E187" i="13"/>
  <c r="F187" i="13" s="1"/>
  <c r="G186" i="13"/>
  <c r="E186" i="13"/>
  <c r="F186" i="13" s="1"/>
  <c r="G185" i="13"/>
  <c r="E185" i="13"/>
  <c r="F185" i="13" s="1"/>
  <c r="G184" i="13"/>
  <c r="E184" i="13"/>
  <c r="F184" i="13" s="1"/>
  <c r="G183" i="13"/>
  <c r="E183" i="13"/>
  <c r="F183" i="13" s="1"/>
  <c r="G182" i="13"/>
  <c r="E182" i="13"/>
  <c r="F182" i="13" s="1"/>
  <c r="G181" i="13"/>
  <c r="E181" i="13"/>
  <c r="F181" i="13" s="1"/>
  <c r="G180" i="13"/>
  <c r="E180" i="13"/>
  <c r="F180" i="13" s="1"/>
  <c r="G179" i="13"/>
  <c r="E179" i="13"/>
  <c r="F179" i="13" s="1"/>
  <c r="G178" i="13"/>
  <c r="E178" i="13"/>
  <c r="F178" i="13" s="1"/>
  <c r="G177" i="13"/>
  <c r="E177" i="13"/>
  <c r="F177" i="13" s="1"/>
  <c r="G176" i="13"/>
  <c r="E176" i="13"/>
  <c r="F176" i="13" s="1"/>
  <c r="G175" i="13"/>
  <c r="E175" i="13"/>
  <c r="F175" i="13" s="1"/>
  <c r="G174" i="13"/>
  <c r="E174" i="13"/>
  <c r="F174" i="13" s="1"/>
  <c r="G173" i="13"/>
  <c r="E173" i="13"/>
  <c r="F173" i="13" s="1"/>
  <c r="G172" i="13"/>
  <c r="E172" i="13"/>
  <c r="F172" i="13" s="1"/>
  <c r="G171" i="13"/>
  <c r="E171" i="13"/>
  <c r="F171" i="13" s="1"/>
  <c r="G170" i="13"/>
  <c r="E170" i="13"/>
  <c r="F170" i="13" s="1"/>
  <c r="G169" i="13"/>
  <c r="E169" i="13"/>
  <c r="F169" i="13" s="1"/>
  <c r="G168" i="13"/>
  <c r="E168" i="13"/>
  <c r="F168" i="13" s="1"/>
  <c r="G167" i="13"/>
  <c r="E167" i="13"/>
  <c r="F167" i="13" s="1"/>
  <c r="G166" i="13"/>
  <c r="E166" i="13"/>
  <c r="F166" i="13" s="1"/>
  <c r="G165" i="13"/>
  <c r="E165" i="13"/>
  <c r="F165" i="13" s="1"/>
  <c r="G164" i="13"/>
  <c r="E164" i="13"/>
  <c r="F164" i="13" s="1"/>
  <c r="G163" i="13"/>
  <c r="E163" i="13"/>
  <c r="F163" i="13" s="1"/>
  <c r="G162" i="13"/>
  <c r="E162" i="13"/>
  <c r="F162" i="13" s="1"/>
  <c r="G161" i="13"/>
  <c r="E161" i="13"/>
  <c r="F161" i="13" s="1"/>
  <c r="G160" i="13"/>
  <c r="E160" i="13"/>
  <c r="F160" i="13" s="1"/>
  <c r="G159" i="13"/>
  <c r="E159" i="13"/>
  <c r="F159" i="13" s="1"/>
  <c r="G158" i="13"/>
  <c r="E158" i="13"/>
  <c r="F158" i="13" s="1"/>
  <c r="G157" i="13"/>
  <c r="E157" i="13"/>
  <c r="F157" i="13" s="1"/>
  <c r="G156" i="13"/>
  <c r="E156" i="13"/>
  <c r="F156" i="13" s="1"/>
  <c r="G155" i="13"/>
  <c r="E155" i="13"/>
  <c r="F155" i="13" s="1"/>
  <c r="G154" i="13"/>
  <c r="E154" i="13"/>
  <c r="F154" i="13" s="1"/>
  <c r="G153" i="13"/>
  <c r="E153" i="13"/>
  <c r="F153" i="13" s="1"/>
  <c r="G152" i="13"/>
  <c r="E152" i="13"/>
  <c r="F152" i="13" s="1"/>
  <c r="G151" i="13"/>
  <c r="E151" i="13"/>
  <c r="F151" i="13" s="1"/>
  <c r="G150" i="13"/>
  <c r="E150" i="13"/>
  <c r="F150" i="13" s="1"/>
  <c r="G149" i="13"/>
  <c r="E149" i="13"/>
  <c r="F149" i="13" s="1"/>
  <c r="G148" i="13"/>
  <c r="E148" i="13"/>
  <c r="F148" i="13" s="1"/>
  <c r="G147" i="13"/>
  <c r="E147" i="13"/>
  <c r="F147" i="13" s="1"/>
  <c r="G146" i="13"/>
  <c r="E146" i="13"/>
  <c r="F146" i="13" s="1"/>
  <c r="G145" i="13"/>
  <c r="E145" i="13"/>
  <c r="F145" i="13" s="1"/>
  <c r="G144" i="13"/>
  <c r="E144" i="13"/>
  <c r="F144" i="13" s="1"/>
  <c r="G143" i="13"/>
  <c r="E143" i="13"/>
  <c r="F143" i="13" s="1"/>
  <c r="G142" i="13"/>
  <c r="E142" i="13"/>
  <c r="F142" i="13" s="1"/>
  <c r="G141" i="13"/>
  <c r="E141" i="13"/>
  <c r="F141" i="13" s="1"/>
  <c r="G140" i="13"/>
  <c r="E140" i="13"/>
  <c r="F140" i="13" s="1"/>
  <c r="G139" i="13"/>
  <c r="E139" i="13"/>
  <c r="F139" i="13" s="1"/>
  <c r="G138" i="13"/>
  <c r="E138" i="13"/>
  <c r="F138" i="13" s="1"/>
  <c r="G137" i="13"/>
  <c r="E137" i="13"/>
  <c r="F137" i="13" s="1"/>
  <c r="G136" i="13"/>
  <c r="E136" i="13"/>
  <c r="F136" i="13" s="1"/>
  <c r="G135" i="13"/>
  <c r="E135" i="13"/>
  <c r="F135" i="13" s="1"/>
  <c r="G134" i="13"/>
  <c r="E134" i="13"/>
  <c r="F134" i="13" s="1"/>
  <c r="G133" i="13"/>
  <c r="E133" i="13"/>
  <c r="F133" i="13" s="1"/>
  <c r="G132" i="13"/>
  <c r="E132" i="13"/>
  <c r="F132" i="13" s="1"/>
  <c r="G131" i="13"/>
  <c r="E131" i="13"/>
  <c r="F131" i="13" s="1"/>
  <c r="G130" i="13"/>
  <c r="E130" i="13"/>
  <c r="F130" i="13" s="1"/>
  <c r="G129" i="13"/>
  <c r="E129" i="13"/>
  <c r="F129" i="13" s="1"/>
  <c r="G128" i="13"/>
  <c r="E128" i="13"/>
  <c r="F128" i="13" s="1"/>
  <c r="G127" i="13"/>
  <c r="E127" i="13"/>
  <c r="F127" i="13" s="1"/>
  <c r="G126" i="13"/>
  <c r="E126" i="13"/>
  <c r="F126" i="13" s="1"/>
  <c r="G125" i="13"/>
  <c r="E125" i="13"/>
  <c r="F125" i="13" s="1"/>
  <c r="G124" i="13"/>
  <c r="E124" i="13"/>
  <c r="F124" i="13" s="1"/>
  <c r="G123" i="13"/>
  <c r="E123" i="13"/>
  <c r="F123" i="13" s="1"/>
  <c r="G122" i="13"/>
  <c r="E122" i="13"/>
  <c r="F122" i="13" s="1"/>
  <c r="G121" i="13"/>
  <c r="E121" i="13"/>
  <c r="F121" i="13" s="1"/>
  <c r="G120" i="13"/>
  <c r="E120" i="13"/>
  <c r="F120" i="13" s="1"/>
  <c r="G119" i="13"/>
  <c r="E119" i="13"/>
  <c r="F119" i="13" s="1"/>
  <c r="G118" i="13"/>
  <c r="E118" i="13"/>
  <c r="F118" i="13" s="1"/>
  <c r="G117" i="13"/>
  <c r="E117" i="13"/>
  <c r="F117" i="13" s="1"/>
  <c r="G116" i="13"/>
  <c r="E116" i="13"/>
  <c r="F116" i="13" s="1"/>
  <c r="G115" i="13"/>
  <c r="E115" i="13"/>
  <c r="F115" i="13" s="1"/>
  <c r="G114" i="13"/>
  <c r="E114" i="13"/>
  <c r="F114" i="13" s="1"/>
  <c r="G113" i="13"/>
  <c r="E113" i="13"/>
  <c r="F113" i="13" s="1"/>
  <c r="G112" i="13"/>
  <c r="E112" i="13"/>
  <c r="F112" i="13" s="1"/>
  <c r="G111" i="13"/>
  <c r="E111" i="13"/>
  <c r="F111" i="13" s="1"/>
  <c r="G110" i="13"/>
  <c r="E110" i="13"/>
  <c r="F110" i="13" s="1"/>
  <c r="G109" i="13"/>
  <c r="E109" i="13"/>
  <c r="F109" i="13" s="1"/>
  <c r="G108" i="13"/>
  <c r="E108" i="13"/>
  <c r="F108" i="13" s="1"/>
  <c r="G107" i="13"/>
  <c r="E107" i="13"/>
  <c r="F107" i="13" s="1"/>
  <c r="G106" i="13"/>
  <c r="E106" i="13"/>
  <c r="F106" i="13" s="1"/>
  <c r="G105" i="13"/>
  <c r="E105" i="13"/>
  <c r="F105" i="13" s="1"/>
  <c r="G104" i="13"/>
  <c r="E104" i="13"/>
  <c r="F104" i="13" s="1"/>
  <c r="G103" i="13"/>
  <c r="E103" i="13"/>
  <c r="F103" i="13" s="1"/>
  <c r="G102" i="13"/>
  <c r="E102" i="13"/>
  <c r="F102" i="13" s="1"/>
  <c r="G101" i="13"/>
  <c r="E101" i="13"/>
  <c r="F101" i="13" s="1"/>
  <c r="G100" i="13"/>
  <c r="E100" i="13"/>
  <c r="F100" i="13" s="1"/>
  <c r="G99" i="13"/>
  <c r="E99" i="13"/>
  <c r="F99" i="13" s="1"/>
  <c r="G98" i="13"/>
  <c r="E98" i="13"/>
  <c r="F98" i="13" s="1"/>
  <c r="G97" i="13"/>
  <c r="E97" i="13"/>
  <c r="F97" i="13" s="1"/>
  <c r="G96" i="13"/>
  <c r="E96" i="13"/>
  <c r="F96" i="13" s="1"/>
  <c r="G95" i="13"/>
  <c r="E95" i="13"/>
  <c r="F95" i="13" s="1"/>
  <c r="G94" i="13"/>
  <c r="E94" i="13"/>
  <c r="F94" i="13" s="1"/>
  <c r="G93" i="13"/>
  <c r="E93" i="13"/>
  <c r="F93" i="13" s="1"/>
  <c r="G92" i="13"/>
  <c r="E92" i="13"/>
  <c r="F92" i="13" s="1"/>
  <c r="G91" i="13"/>
  <c r="E91" i="13"/>
  <c r="F91" i="13" s="1"/>
  <c r="G90" i="13"/>
  <c r="E90" i="13"/>
  <c r="F90" i="13" s="1"/>
  <c r="G89" i="13"/>
  <c r="E89" i="13"/>
  <c r="F89" i="13" s="1"/>
  <c r="G88" i="13"/>
  <c r="E88" i="13"/>
  <c r="F88" i="13" s="1"/>
  <c r="G87" i="13"/>
  <c r="E87" i="13"/>
  <c r="F87" i="13" s="1"/>
  <c r="G86" i="13"/>
  <c r="E86" i="13"/>
  <c r="F86" i="13" s="1"/>
  <c r="G85" i="13"/>
  <c r="E85" i="13"/>
  <c r="F85" i="13" s="1"/>
  <c r="G84" i="13"/>
  <c r="E84" i="13"/>
  <c r="F84" i="13" s="1"/>
  <c r="G83" i="13"/>
  <c r="E83" i="13"/>
  <c r="F83" i="13" s="1"/>
  <c r="G82" i="13"/>
  <c r="E82" i="13"/>
  <c r="F82" i="13" s="1"/>
  <c r="G81" i="13"/>
  <c r="E81" i="13"/>
  <c r="F81" i="13" s="1"/>
  <c r="G80" i="13"/>
  <c r="E80" i="13"/>
  <c r="F80" i="13" s="1"/>
  <c r="G79" i="13"/>
  <c r="E79" i="13"/>
  <c r="F79" i="13" s="1"/>
  <c r="G78" i="13"/>
  <c r="E78" i="13"/>
  <c r="F78" i="13" s="1"/>
  <c r="G77" i="13"/>
  <c r="E77" i="13"/>
  <c r="F77" i="13" s="1"/>
  <c r="G76" i="13"/>
  <c r="E76" i="13"/>
  <c r="F76" i="13" s="1"/>
  <c r="G75" i="13"/>
  <c r="E75" i="13"/>
  <c r="F75" i="13" s="1"/>
  <c r="G74" i="13"/>
  <c r="E74" i="13"/>
  <c r="F74" i="13" s="1"/>
  <c r="G73" i="13"/>
  <c r="E73" i="13"/>
  <c r="F73" i="13" s="1"/>
  <c r="G72" i="13"/>
  <c r="E72" i="13"/>
  <c r="F72" i="13" s="1"/>
  <c r="G71" i="13"/>
  <c r="E71" i="13"/>
  <c r="F71" i="13" s="1"/>
  <c r="G70" i="13"/>
  <c r="E70" i="13"/>
  <c r="F70" i="13" s="1"/>
  <c r="G69" i="13"/>
  <c r="E69" i="13"/>
  <c r="F69" i="13" s="1"/>
  <c r="G68" i="13"/>
  <c r="E68" i="13"/>
  <c r="F68" i="13" s="1"/>
  <c r="G67" i="13"/>
  <c r="E67" i="13"/>
  <c r="F67" i="13" s="1"/>
  <c r="G66" i="13"/>
  <c r="E66" i="13"/>
  <c r="F66" i="13" s="1"/>
  <c r="G65" i="13"/>
  <c r="E65" i="13"/>
  <c r="F65" i="13" s="1"/>
  <c r="G64" i="13"/>
  <c r="E64" i="13"/>
  <c r="F64" i="13" s="1"/>
  <c r="G63" i="13"/>
  <c r="E63" i="13"/>
  <c r="F63" i="13" s="1"/>
  <c r="G62" i="13"/>
  <c r="E62" i="13"/>
  <c r="F62" i="13" s="1"/>
  <c r="G61" i="13"/>
  <c r="E61" i="13"/>
  <c r="F61" i="13" s="1"/>
  <c r="G60" i="13"/>
  <c r="E60" i="13"/>
  <c r="F60" i="13" s="1"/>
  <c r="G59" i="13"/>
  <c r="E59" i="13"/>
  <c r="F59" i="13" s="1"/>
  <c r="G58" i="13"/>
  <c r="E58" i="13"/>
  <c r="F58" i="13" s="1"/>
  <c r="G57" i="13"/>
  <c r="E57" i="13"/>
  <c r="F57" i="13" s="1"/>
  <c r="G56" i="13"/>
  <c r="E56" i="13"/>
  <c r="F56" i="13" s="1"/>
  <c r="G55" i="13"/>
  <c r="E55" i="13"/>
  <c r="F55" i="13" s="1"/>
  <c r="G54" i="13"/>
  <c r="E54" i="13"/>
  <c r="F54" i="13" s="1"/>
  <c r="G53" i="13"/>
  <c r="E53" i="13"/>
  <c r="F53" i="13" s="1"/>
  <c r="G52" i="13"/>
  <c r="E52" i="13"/>
  <c r="F52" i="13" s="1"/>
  <c r="G51" i="13"/>
  <c r="E51" i="13"/>
  <c r="F51" i="13" s="1"/>
  <c r="G50" i="13"/>
  <c r="E50" i="13"/>
  <c r="F50" i="13" s="1"/>
  <c r="G49" i="13"/>
  <c r="E49" i="13"/>
  <c r="F49" i="13" s="1"/>
  <c r="G48" i="13"/>
  <c r="E48" i="13"/>
  <c r="F48" i="13" s="1"/>
  <c r="G47" i="13"/>
  <c r="E47" i="13"/>
  <c r="F47" i="13" s="1"/>
  <c r="G46" i="13"/>
  <c r="E46" i="13"/>
  <c r="F46" i="13" s="1"/>
  <c r="G45" i="13"/>
  <c r="E45" i="13"/>
  <c r="F45" i="13" s="1"/>
  <c r="G44" i="13"/>
  <c r="E44" i="13"/>
  <c r="F44" i="13" s="1"/>
  <c r="G43" i="13"/>
  <c r="E43" i="13"/>
  <c r="F43" i="13" s="1"/>
  <c r="G42" i="13"/>
  <c r="E42" i="13"/>
  <c r="F42" i="13" s="1"/>
  <c r="G41" i="13"/>
  <c r="E41" i="13"/>
  <c r="F41" i="13" s="1"/>
  <c r="G40" i="13"/>
  <c r="E40" i="13"/>
  <c r="F40" i="13" s="1"/>
  <c r="G39" i="13"/>
  <c r="E39" i="13"/>
  <c r="F39" i="13" s="1"/>
  <c r="G38" i="13"/>
  <c r="E38" i="13"/>
  <c r="F38" i="13" s="1"/>
  <c r="G37" i="13"/>
  <c r="E37" i="13"/>
  <c r="F37" i="13" s="1"/>
  <c r="G36" i="13"/>
  <c r="E36" i="13"/>
  <c r="F36" i="13" s="1"/>
  <c r="G35" i="13"/>
  <c r="E35" i="13"/>
  <c r="F35" i="13" s="1"/>
  <c r="G34" i="13"/>
  <c r="E34" i="13"/>
  <c r="F34" i="13" s="1"/>
  <c r="G33" i="13"/>
  <c r="E33" i="13"/>
  <c r="F33" i="13" s="1"/>
  <c r="G32" i="13"/>
  <c r="E32" i="13"/>
  <c r="F32" i="13" s="1"/>
  <c r="G31" i="13"/>
  <c r="E31" i="13"/>
  <c r="F31" i="13" s="1"/>
  <c r="G30" i="13"/>
  <c r="E30" i="13"/>
  <c r="F30" i="13" s="1"/>
  <c r="G29" i="13"/>
  <c r="E29" i="13"/>
  <c r="F29" i="13" s="1"/>
  <c r="G28" i="13"/>
  <c r="E28" i="13"/>
  <c r="F28" i="13" s="1"/>
  <c r="G27" i="13"/>
  <c r="E27" i="13"/>
  <c r="F27" i="13" s="1"/>
  <c r="G26" i="13"/>
  <c r="E26" i="13"/>
  <c r="F26" i="13" s="1"/>
  <c r="G25" i="13"/>
  <c r="E25" i="13"/>
  <c r="F25" i="13" s="1"/>
  <c r="G24" i="13"/>
  <c r="E24" i="13"/>
  <c r="F24" i="13" s="1"/>
  <c r="G23" i="13"/>
  <c r="E23" i="13"/>
  <c r="F23" i="13" s="1"/>
  <c r="G22" i="13"/>
  <c r="E22" i="13"/>
  <c r="F22" i="13" s="1"/>
  <c r="G21" i="13"/>
  <c r="E21" i="13"/>
  <c r="F21" i="13" s="1"/>
  <c r="G20" i="13"/>
  <c r="E20" i="13"/>
  <c r="F20" i="13" s="1"/>
  <c r="G19" i="13"/>
  <c r="E19" i="13"/>
  <c r="F19" i="13" s="1"/>
  <c r="G18" i="13"/>
  <c r="E18" i="13"/>
  <c r="F18" i="13" s="1"/>
  <c r="G17" i="13"/>
  <c r="E17" i="13"/>
  <c r="F17" i="13" s="1"/>
  <c r="G16" i="13"/>
  <c r="E16" i="13"/>
  <c r="F16" i="13" s="1"/>
  <c r="G15" i="13"/>
  <c r="E15" i="13"/>
  <c r="F15" i="13" s="1"/>
  <c r="G14" i="13"/>
  <c r="E14" i="13"/>
  <c r="F14" i="13" s="1"/>
  <c r="G13" i="13"/>
  <c r="E13" i="13"/>
  <c r="F13" i="13" s="1"/>
  <c r="G12" i="13"/>
  <c r="E12" i="13"/>
  <c r="F12" i="13" s="1"/>
  <c r="G11" i="13"/>
  <c r="E11" i="13"/>
  <c r="F11" i="13" s="1"/>
  <c r="G10" i="13"/>
  <c r="E10" i="13"/>
  <c r="F10" i="13" s="1"/>
  <c r="G9" i="13"/>
  <c r="E9" i="13"/>
  <c r="F9" i="13" s="1"/>
  <c r="G8" i="13"/>
  <c r="E8" i="13"/>
  <c r="F8" i="13" s="1"/>
  <c r="G7" i="13"/>
  <c r="E7" i="13"/>
  <c r="F7" i="13" s="1"/>
  <c r="G6" i="13"/>
  <c r="E6" i="13"/>
  <c r="F6" i="13" s="1"/>
  <c r="G5" i="13"/>
  <c r="E5" i="13"/>
  <c r="F5" i="13" s="1"/>
  <c r="G4" i="13"/>
  <c r="E4" i="13"/>
  <c r="F4" i="13" s="1"/>
  <c r="F680" i="13" l="1"/>
  <c r="G680" i="13"/>
  <c r="E680" i="13"/>
  <c r="G679" i="12"/>
  <c r="E679" i="12"/>
  <c r="F679" i="12" s="1"/>
  <c r="G678" i="12"/>
  <c r="E678" i="12"/>
  <c r="F678" i="12" s="1"/>
  <c r="G677" i="12"/>
  <c r="E677" i="12"/>
  <c r="F677" i="12" s="1"/>
  <c r="G676" i="12"/>
  <c r="E676" i="12"/>
  <c r="F676" i="12" s="1"/>
  <c r="G675" i="12"/>
  <c r="E675" i="12"/>
  <c r="F675" i="12" s="1"/>
  <c r="G674" i="12"/>
  <c r="E674" i="12"/>
  <c r="F674" i="12" s="1"/>
  <c r="G673" i="12"/>
  <c r="E673" i="12"/>
  <c r="F673" i="12" s="1"/>
  <c r="G672" i="12"/>
  <c r="E672" i="12"/>
  <c r="F672" i="12" s="1"/>
  <c r="G671" i="12"/>
  <c r="E671" i="12"/>
  <c r="F671" i="12" s="1"/>
  <c r="G670" i="12"/>
  <c r="E670" i="12"/>
  <c r="F670" i="12" s="1"/>
  <c r="G669" i="12"/>
  <c r="E669" i="12"/>
  <c r="F669" i="12" s="1"/>
  <c r="G668" i="12"/>
  <c r="E668" i="12"/>
  <c r="F668" i="12" s="1"/>
  <c r="G667" i="12"/>
  <c r="E667" i="12"/>
  <c r="F667" i="12" s="1"/>
  <c r="G666" i="12"/>
  <c r="E666" i="12"/>
  <c r="F666" i="12" s="1"/>
  <c r="G665" i="12"/>
  <c r="E665" i="12"/>
  <c r="F665" i="12" s="1"/>
  <c r="G664" i="12"/>
  <c r="E664" i="12"/>
  <c r="F664" i="12" s="1"/>
  <c r="G663" i="12"/>
  <c r="E663" i="12"/>
  <c r="F663" i="12" s="1"/>
  <c r="G662" i="12"/>
  <c r="E662" i="12"/>
  <c r="F662" i="12" s="1"/>
  <c r="G661" i="12"/>
  <c r="E661" i="12"/>
  <c r="F661" i="12" s="1"/>
  <c r="G660" i="12"/>
  <c r="E660" i="12"/>
  <c r="F660" i="12" s="1"/>
  <c r="G659" i="12"/>
  <c r="E659" i="12"/>
  <c r="F659" i="12" s="1"/>
  <c r="G658" i="12"/>
  <c r="E658" i="12"/>
  <c r="F658" i="12" s="1"/>
  <c r="G657" i="12"/>
  <c r="E657" i="12"/>
  <c r="F657" i="12" s="1"/>
  <c r="G656" i="12"/>
  <c r="E656" i="12"/>
  <c r="F656" i="12" s="1"/>
  <c r="G655" i="12"/>
  <c r="E655" i="12"/>
  <c r="F655" i="12" s="1"/>
  <c r="G654" i="12"/>
  <c r="E654" i="12"/>
  <c r="F654" i="12" s="1"/>
  <c r="G653" i="12"/>
  <c r="E653" i="12"/>
  <c r="F653" i="12" s="1"/>
  <c r="G652" i="12"/>
  <c r="E652" i="12"/>
  <c r="F652" i="12" s="1"/>
  <c r="G651" i="12"/>
  <c r="E651" i="12"/>
  <c r="F651" i="12" s="1"/>
  <c r="G650" i="12"/>
  <c r="E650" i="12"/>
  <c r="F650" i="12" s="1"/>
  <c r="G649" i="12"/>
  <c r="E649" i="12"/>
  <c r="F649" i="12" s="1"/>
  <c r="G648" i="12"/>
  <c r="E648" i="12"/>
  <c r="F648" i="12" s="1"/>
  <c r="G647" i="12"/>
  <c r="E647" i="12"/>
  <c r="F647" i="12" s="1"/>
  <c r="G646" i="12"/>
  <c r="E646" i="12"/>
  <c r="F646" i="12" s="1"/>
  <c r="G645" i="12"/>
  <c r="E645" i="12"/>
  <c r="F645" i="12" s="1"/>
  <c r="G644" i="12"/>
  <c r="E644" i="12"/>
  <c r="F644" i="12" s="1"/>
  <c r="G643" i="12"/>
  <c r="E643" i="12"/>
  <c r="F643" i="12" s="1"/>
  <c r="G642" i="12"/>
  <c r="E642" i="12"/>
  <c r="F642" i="12" s="1"/>
  <c r="G641" i="12"/>
  <c r="E641" i="12"/>
  <c r="F641" i="12" s="1"/>
  <c r="G640" i="12"/>
  <c r="E640" i="12"/>
  <c r="F640" i="12" s="1"/>
  <c r="G639" i="12"/>
  <c r="E639" i="12"/>
  <c r="F639" i="12" s="1"/>
  <c r="G638" i="12"/>
  <c r="E638" i="12"/>
  <c r="F638" i="12" s="1"/>
  <c r="G637" i="12"/>
  <c r="E637" i="12"/>
  <c r="F637" i="12" s="1"/>
  <c r="G636" i="12"/>
  <c r="E636" i="12"/>
  <c r="F636" i="12" s="1"/>
  <c r="G635" i="12"/>
  <c r="E635" i="12"/>
  <c r="F635" i="12" s="1"/>
  <c r="G634" i="12"/>
  <c r="E634" i="12"/>
  <c r="F634" i="12" s="1"/>
  <c r="G633" i="12"/>
  <c r="E633" i="12"/>
  <c r="F633" i="12" s="1"/>
  <c r="G632" i="12"/>
  <c r="E632" i="12"/>
  <c r="F632" i="12" s="1"/>
  <c r="G631" i="12"/>
  <c r="E631" i="12"/>
  <c r="F631" i="12" s="1"/>
  <c r="G630" i="12"/>
  <c r="E630" i="12"/>
  <c r="F630" i="12" s="1"/>
  <c r="G629" i="12"/>
  <c r="E629" i="12"/>
  <c r="F629" i="12" s="1"/>
  <c r="G628" i="12"/>
  <c r="E628" i="12"/>
  <c r="F628" i="12" s="1"/>
  <c r="G627" i="12"/>
  <c r="E627" i="12"/>
  <c r="F627" i="12" s="1"/>
  <c r="G626" i="12"/>
  <c r="E626" i="12"/>
  <c r="F626" i="12" s="1"/>
  <c r="G625" i="12"/>
  <c r="E625" i="12"/>
  <c r="F625" i="12" s="1"/>
  <c r="G624" i="12"/>
  <c r="E624" i="12"/>
  <c r="F624" i="12" s="1"/>
  <c r="G623" i="12"/>
  <c r="E623" i="12"/>
  <c r="F623" i="12" s="1"/>
  <c r="G622" i="12"/>
  <c r="E622" i="12"/>
  <c r="F622" i="12" s="1"/>
  <c r="G621" i="12"/>
  <c r="E621" i="12"/>
  <c r="F621" i="12" s="1"/>
  <c r="G620" i="12"/>
  <c r="E620" i="12"/>
  <c r="F620" i="12" s="1"/>
  <c r="G619" i="12"/>
  <c r="E619" i="12"/>
  <c r="F619" i="12" s="1"/>
  <c r="G618" i="12"/>
  <c r="E618" i="12"/>
  <c r="F618" i="12" s="1"/>
  <c r="G617" i="12"/>
  <c r="E617" i="12"/>
  <c r="F617" i="12" s="1"/>
  <c r="G616" i="12"/>
  <c r="E616" i="12"/>
  <c r="F616" i="12" s="1"/>
  <c r="G615" i="12"/>
  <c r="E615" i="12"/>
  <c r="F615" i="12" s="1"/>
  <c r="G614" i="12"/>
  <c r="E614" i="12"/>
  <c r="F614" i="12" s="1"/>
  <c r="G613" i="12"/>
  <c r="E613" i="12"/>
  <c r="F613" i="12" s="1"/>
  <c r="G612" i="12"/>
  <c r="E612" i="12"/>
  <c r="F612" i="12" s="1"/>
  <c r="G611" i="12"/>
  <c r="E611" i="12"/>
  <c r="F611" i="12" s="1"/>
  <c r="G610" i="12"/>
  <c r="E610" i="12"/>
  <c r="F610" i="12" s="1"/>
  <c r="G609" i="12"/>
  <c r="E609" i="12"/>
  <c r="F609" i="12" s="1"/>
  <c r="G608" i="12"/>
  <c r="E608" i="12"/>
  <c r="F608" i="12" s="1"/>
  <c r="G607" i="12"/>
  <c r="E607" i="12"/>
  <c r="F607" i="12" s="1"/>
  <c r="G606" i="12"/>
  <c r="E606" i="12"/>
  <c r="F606" i="12" s="1"/>
  <c r="G605" i="12"/>
  <c r="E605" i="12"/>
  <c r="F605" i="12" s="1"/>
  <c r="G604" i="12"/>
  <c r="E604" i="12"/>
  <c r="F604" i="12" s="1"/>
  <c r="G603" i="12"/>
  <c r="E603" i="12"/>
  <c r="F603" i="12" s="1"/>
  <c r="G602" i="12"/>
  <c r="E602" i="12"/>
  <c r="F602" i="12" s="1"/>
  <c r="G601" i="12"/>
  <c r="E601" i="12"/>
  <c r="F601" i="12" s="1"/>
  <c r="G600" i="12"/>
  <c r="E600" i="12"/>
  <c r="F600" i="12" s="1"/>
  <c r="G599" i="12"/>
  <c r="E599" i="12"/>
  <c r="F599" i="12" s="1"/>
  <c r="G598" i="12"/>
  <c r="E598" i="12"/>
  <c r="F598" i="12" s="1"/>
  <c r="G597" i="12"/>
  <c r="E597" i="12"/>
  <c r="F597" i="12" s="1"/>
  <c r="G596" i="12"/>
  <c r="E596" i="12"/>
  <c r="F596" i="12" s="1"/>
  <c r="G595" i="12"/>
  <c r="E595" i="12"/>
  <c r="F595" i="12" s="1"/>
  <c r="G594" i="12"/>
  <c r="E594" i="12"/>
  <c r="F594" i="12" s="1"/>
  <c r="G593" i="12"/>
  <c r="E593" i="12"/>
  <c r="F593" i="12" s="1"/>
  <c r="G592" i="12"/>
  <c r="E592" i="12"/>
  <c r="F592" i="12" s="1"/>
  <c r="G591" i="12"/>
  <c r="E591" i="12"/>
  <c r="F591" i="12" s="1"/>
  <c r="G590" i="12"/>
  <c r="E590" i="12"/>
  <c r="F590" i="12" s="1"/>
  <c r="G589" i="12"/>
  <c r="E589" i="12"/>
  <c r="F589" i="12" s="1"/>
  <c r="G588" i="12"/>
  <c r="E588" i="12"/>
  <c r="F588" i="12" s="1"/>
  <c r="G587" i="12"/>
  <c r="E587" i="12"/>
  <c r="F587" i="12" s="1"/>
  <c r="G586" i="12"/>
  <c r="E586" i="12"/>
  <c r="F586" i="12" s="1"/>
  <c r="G585" i="12"/>
  <c r="E585" i="12"/>
  <c r="F585" i="12" s="1"/>
  <c r="G584" i="12"/>
  <c r="E584" i="12"/>
  <c r="F584" i="12" s="1"/>
  <c r="G583" i="12"/>
  <c r="E583" i="12"/>
  <c r="F583" i="12" s="1"/>
  <c r="G582" i="12"/>
  <c r="E582" i="12"/>
  <c r="F582" i="12" s="1"/>
  <c r="G581" i="12"/>
  <c r="E581" i="12"/>
  <c r="F581" i="12" s="1"/>
  <c r="G580" i="12"/>
  <c r="E580" i="12"/>
  <c r="F580" i="12" s="1"/>
  <c r="G579" i="12"/>
  <c r="E579" i="12"/>
  <c r="F579" i="12" s="1"/>
  <c r="G578" i="12"/>
  <c r="E578" i="12"/>
  <c r="F578" i="12" s="1"/>
  <c r="G577" i="12"/>
  <c r="E577" i="12"/>
  <c r="F577" i="12" s="1"/>
  <c r="G576" i="12"/>
  <c r="E576" i="12"/>
  <c r="F576" i="12" s="1"/>
  <c r="G575" i="12"/>
  <c r="E575" i="12"/>
  <c r="F575" i="12" s="1"/>
  <c r="G574" i="12"/>
  <c r="E574" i="12"/>
  <c r="F574" i="12" s="1"/>
  <c r="G573" i="12"/>
  <c r="E573" i="12"/>
  <c r="F573" i="12" s="1"/>
  <c r="G572" i="12"/>
  <c r="E572" i="12"/>
  <c r="F572" i="12" s="1"/>
  <c r="G571" i="12"/>
  <c r="E571" i="12"/>
  <c r="F571" i="12" s="1"/>
  <c r="G570" i="12"/>
  <c r="E570" i="12"/>
  <c r="F570" i="12" s="1"/>
  <c r="G569" i="12"/>
  <c r="E569" i="12"/>
  <c r="F569" i="12" s="1"/>
  <c r="G568" i="12"/>
  <c r="E568" i="12"/>
  <c r="F568" i="12" s="1"/>
  <c r="G567" i="12"/>
  <c r="E567" i="12"/>
  <c r="F567" i="12" s="1"/>
  <c r="G566" i="12"/>
  <c r="E566" i="12"/>
  <c r="F566" i="12" s="1"/>
  <c r="G565" i="12"/>
  <c r="E565" i="12"/>
  <c r="F565" i="12" s="1"/>
  <c r="G564" i="12"/>
  <c r="E564" i="12"/>
  <c r="F564" i="12" s="1"/>
  <c r="G563" i="12"/>
  <c r="E563" i="12"/>
  <c r="F563" i="12" s="1"/>
  <c r="G562" i="12"/>
  <c r="E562" i="12"/>
  <c r="F562" i="12" s="1"/>
  <c r="G561" i="12"/>
  <c r="E561" i="12"/>
  <c r="F561" i="12" s="1"/>
  <c r="G560" i="12"/>
  <c r="E560" i="12"/>
  <c r="F560" i="12" s="1"/>
  <c r="G559" i="12"/>
  <c r="E559" i="12"/>
  <c r="F559" i="12" s="1"/>
  <c r="G558" i="12"/>
  <c r="E558" i="12"/>
  <c r="F558" i="12" s="1"/>
  <c r="G557" i="12"/>
  <c r="E557" i="12"/>
  <c r="F557" i="12" s="1"/>
  <c r="G556" i="12"/>
  <c r="E556" i="12"/>
  <c r="F556" i="12" s="1"/>
  <c r="G555" i="12"/>
  <c r="E555" i="12"/>
  <c r="F555" i="12" s="1"/>
  <c r="G554" i="12"/>
  <c r="E554" i="12"/>
  <c r="F554" i="12" s="1"/>
  <c r="G553" i="12"/>
  <c r="E553" i="12"/>
  <c r="F553" i="12" s="1"/>
  <c r="G552" i="12"/>
  <c r="E552" i="12"/>
  <c r="F552" i="12" s="1"/>
  <c r="G551" i="12"/>
  <c r="E551" i="12"/>
  <c r="F551" i="12" s="1"/>
  <c r="G550" i="12"/>
  <c r="E550" i="12"/>
  <c r="F550" i="12" s="1"/>
  <c r="G549" i="12"/>
  <c r="E549" i="12"/>
  <c r="F549" i="12" s="1"/>
  <c r="G548" i="12"/>
  <c r="E548" i="12"/>
  <c r="F548" i="12" s="1"/>
  <c r="G547" i="12"/>
  <c r="E547" i="12"/>
  <c r="F547" i="12" s="1"/>
  <c r="G546" i="12"/>
  <c r="E546" i="12"/>
  <c r="F546" i="12" s="1"/>
  <c r="G545" i="12"/>
  <c r="E545" i="12"/>
  <c r="F545" i="12" s="1"/>
  <c r="G544" i="12"/>
  <c r="E544" i="12"/>
  <c r="F544" i="12" s="1"/>
  <c r="G543" i="12"/>
  <c r="E543" i="12"/>
  <c r="F543" i="12" s="1"/>
  <c r="G542" i="12"/>
  <c r="E542" i="12"/>
  <c r="F542" i="12" s="1"/>
  <c r="G541" i="12"/>
  <c r="E541" i="12"/>
  <c r="F541" i="12" s="1"/>
  <c r="G540" i="12"/>
  <c r="E540" i="12"/>
  <c r="F540" i="12" s="1"/>
  <c r="G539" i="12"/>
  <c r="E539" i="12"/>
  <c r="F539" i="12" s="1"/>
  <c r="G538" i="12"/>
  <c r="E538" i="12"/>
  <c r="F538" i="12" s="1"/>
  <c r="G537" i="12"/>
  <c r="E537" i="12"/>
  <c r="F537" i="12" s="1"/>
  <c r="G536" i="12"/>
  <c r="E536" i="12"/>
  <c r="F536" i="12" s="1"/>
  <c r="G535" i="12"/>
  <c r="E535" i="12"/>
  <c r="F535" i="12" s="1"/>
  <c r="G534" i="12"/>
  <c r="E534" i="12"/>
  <c r="F534" i="12" s="1"/>
  <c r="G533" i="12"/>
  <c r="E533" i="12"/>
  <c r="F533" i="12" s="1"/>
  <c r="G532" i="12"/>
  <c r="E532" i="12"/>
  <c r="F532" i="12" s="1"/>
  <c r="G531" i="12"/>
  <c r="E531" i="12"/>
  <c r="F531" i="12" s="1"/>
  <c r="G530" i="12"/>
  <c r="E530" i="12"/>
  <c r="F530" i="12" s="1"/>
  <c r="G529" i="12"/>
  <c r="E529" i="12"/>
  <c r="F529" i="12" s="1"/>
  <c r="G528" i="12"/>
  <c r="E528" i="12"/>
  <c r="F528" i="12" s="1"/>
  <c r="G527" i="12"/>
  <c r="E527" i="12"/>
  <c r="F527" i="12" s="1"/>
  <c r="G526" i="12"/>
  <c r="E526" i="12"/>
  <c r="F526" i="12" s="1"/>
  <c r="G525" i="12"/>
  <c r="E525" i="12"/>
  <c r="F525" i="12" s="1"/>
  <c r="G524" i="12"/>
  <c r="E524" i="12"/>
  <c r="F524" i="12" s="1"/>
  <c r="G523" i="12"/>
  <c r="E523" i="12"/>
  <c r="F523" i="12" s="1"/>
  <c r="G522" i="12"/>
  <c r="E522" i="12"/>
  <c r="F522" i="12" s="1"/>
  <c r="G521" i="12"/>
  <c r="E521" i="12"/>
  <c r="F521" i="12" s="1"/>
  <c r="G520" i="12"/>
  <c r="E520" i="12"/>
  <c r="F520" i="12" s="1"/>
  <c r="G519" i="12"/>
  <c r="E519" i="12"/>
  <c r="F519" i="12" s="1"/>
  <c r="G518" i="12"/>
  <c r="E518" i="12"/>
  <c r="F518" i="12" s="1"/>
  <c r="G517" i="12"/>
  <c r="E517" i="12"/>
  <c r="F517" i="12" s="1"/>
  <c r="G516" i="12"/>
  <c r="E516" i="12"/>
  <c r="F516" i="12" s="1"/>
  <c r="G515" i="12"/>
  <c r="E515" i="12"/>
  <c r="F515" i="12" s="1"/>
  <c r="G514" i="12"/>
  <c r="E514" i="12"/>
  <c r="F514" i="12" s="1"/>
  <c r="G513" i="12"/>
  <c r="E513" i="12"/>
  <c r="F513" i="12" s="1"/>
  <c r="G512" i="12"/>
  <c r="E512" i="12"/>
  <c r="F512" i="12" s="1"/>
  <c r="G511" i="12"/>
  <c r="E511" i="12"/>
  <c r="F511" i="12" s="1"/>
  <c r="G510" i="12"/>
  <c r="E510" i="12"/>
  <c r="F510" i="12" s="1"/>
  <c r="G509" i="12"/>
  <c r="E509" i="12"/>
  <c r="F509" i="12" s="1"/>
  <c r="G508" i="12"/>
  <c r="E508" i="12"/>
  <c r="F508" i="12" s="1"/>
  <c r="G507" i="12"/>
  <c r="E507" i="12"/>
  <c r="F507" i="12" s="1"/>
  <c r="G506" i="12"/>
  <c r="E506" i="12"/>
  <c r="F506" i="12" s="1"/>
  <c r="G505" i="12"/>
  <c r="E505" i="12"/>
  <c r="F505" i="12" s="1"/>
  <c r="G504" i="12"/>
  <c r="E504" i="12"/>
  <c r="F504" i="12" s="1"/>
  <c r="G503" i="12"/>
  <c r="E503" i="12"/>
  <c r="F503" i="12" s="1"/>
  <c r="G502" i="12"/>
  <c r="E502" i="12"/>
  <c r="F502" i="12" s="1"/>
  <c r="G501" i="12"/>
  <c r="E501" i="12"/>
  <c r="F501" i="12" s="1"/>
  <c r="G500" i="12"/>
  <c r="E500" i="12"/>
  <c r="F500" i="12" s="1"/>
  <c r="G499" i="12"/>
  <c r="E499" i="12"/>
  <c r="F499" i="12" s="1"/>
  <c r="G498" i="12"/>
  <c r="E498" i="12"/>
  <c r="F498" i="12" s="1"/>
  <c r="G497" i="12"/>
  <c r="E497" i="12"/>
  <c r="F497" i="12" s="1"/>
  <c r="G496" i="12"/>
  <c r="E496" i="12"/>
  <c r="F496" i="12" s="1"/>
  <c r="G495" i="12"/>
  <c r="E495" i="12"/>
  <c r="F495" i="12" s="1"/>
  <c r="G494" i="12"/>
  <c r="E494" i="12"/>
  <c r="F494" i="12" s="1"/>
  <c r="G493" i="12"/>
  <c r="E493" i="12"/>
  <c r="F493" i="12" s="1"/>
  <c r="G492" i="12"/>
  <c r="E492" i="12"/>
  <c r="F492" i="12" s="1"/>
  <c r="G491" i="12"/>
  <c r="E491" i="12"/>
  <c r="F491" i="12" s="1"/>
  <c r="G490" i="12"/>
  <c r="E490" i="12"/>
  <c r="F490" i="12" s="1"/>
  <c r="G489" i="12"/>
  <c r="E489" i="12"/>
  <c r="F489" i="12" s="1"/>
  <c r="G488" i="12"/>
  <c r="E488" i="12"/>
  <c r="F488" i="12" s="1"/>
  <c r="G487" i="12"/>
  <c r="E487" i="12"/>
  <c r="F487" i="12" s="1"/>
  <c r="G486" i="12"/>
  <c r="E486" i="12"/>
  <c r="F486" i="12" s="1"/>
  <c r="G485" i="12"/>
  <c r="E485" i="12"/>
  <c r="F485" i="12" s="1"/>
  <c r="G484" i="12"/>
  <c r="E484" i="12"/>
  <c r="F484" i="12" s="1"/>
  <c r="G483" i="12"/>
  <c r="E483" i="12"/>
  <c r="F483" i="12" s="1"/>
  <c r="G482" i="12"/>
  <c r="E482" i="12"/>
  <c r="F482" i="12" s="1"/>
  <c r="G481" i="12"/>
  <c r="E481" i="12"/>
  <c r="F481" i="12" s="1"/>
  <c r="G480" i="12"/>
  <c r="E480" i="12"/>
  <c r="F480" i="12" s="1"/>
  <c r="G479" i="12"/>
  <c r="E479" i="12"/>
  <c r="F479" i="12" s="1"/>
  <c r="G478" i="12"/>
  <c r="E478" i="12"/>
  <c r="F478" i="12" s="1"/>
  <c r="G477" i="12"/>
  <c r="E477" i="12"/>
  <c r="F477" i="12" s="1"/>
  <c r="G476" i="12"/>
  <c r="E476" i="12"/>
  <c r="F476" i="12" s="1"/>
  <c r="G475" i="12"/>
  <c r="E475" i="12"/>
  <c r="F475" i="12" s="1"/>
  <c r="G474" i="12"/>
  <c r="E474" i="12"/>
  <c r="F474" i="12" s="1"/>
  <c r="G473" i="12"/>
  <c r="E473" i="12"/>
  <c r="F473" i="12" s="1"/>
  <c r="G472" i="12"/>
  <c r="E472" i="12"/>
  <c r="F472" i="12" s="1"/>
  <c r="G471" i="12"/>
  <c r="E471" i="12"/>
  <c r="F471" i="12" s="1"/>
  <c r="G470" i="12"/>
  <c r="E470" i="12"/>
  <c r="F470" i="12" s="1"/>
  <c r="G469" i="12"/>
  <c r="E469" i="12"/>
  <c r="F469" i="12" s="1"/>
  <c r="G468" i="12"/>
  <c r="E468" i="12"/>
  <c r="F468" i="12" s="1"/>
  <c r="G467" i="12"/>
  <c r="E467" i="12"/>
  <c r="F467" i="12" s="1"/>
  <c r="G466" i="12"/>
  <c r="E466" i="12"/>
  <c r="F466" i="12" s="1"/>
  <c r="G465" i="12"/>
  <c r="E465" i="12"/>
  <c r="F465" i="12" s="1"/>
  <c r="G464" i="12"/>
  <c r="E464" i="12"/>
  <c r="F464" i="12" s="1"/>
  <c r="G463" i="12"/>
  <c r="E463" i="12"/>
  <c r="F463" i="12" s="1"/>
  <c r="G462" i="12"/>
  <c r="E462" i="12"/>
  <c r="F462" i="12" s="1"/>
  <c r="G461" i="12"/>
  <c r="E461" i="12"/>
  <c r="F461" i="12" s="1"/>
  <c r="G460" i="12"/>
  <c r="E460" i="12"/>
  <c r="F460" i="12" s="1"/>
  <c r="G459" i="12"/>
  <c r="E459" i="12"/>
  <c r="F459" i="12" s="1"/>
  <c r="G458" i="12"/>
  <c r="E458" i="12"/>
  <c r="F458" i="12" s="1"/>
  <c r="G457" i="12"/>
  <c r="E457" i="12"/>
  <c r="F457" i="12" s="1"/>
  <c r="G456" i="12"/>
  <c r="E456" i="12"/>
  <c r="F456" i="12" s="1"/>
  <c r="G455" i="12"/>
  <c r="E455" i="12"/>
  <c r="F455" i="12" s="1"/>
  <c r="G454" i="12"/>
  <c r="E454" i="12"/>
  <c r="F454" i="12" s="1"/>
  <c r="G453" i="12"/>
  <c r="E453" i="12"/>
  <c r="F453" i="12" s="1"/>
  <c r="G452" i="12"/>
  <c r="E452" i="12"/>
  <c r="F452" i="12" s="1"/>
  <c r="G451" i="12"/>
  <c r="E451" i="12"/>
  <c r="F451" i="12" s="1"/>
  <c r="G450" i="12"/>
  <c r="E450" i="12"/>
  <c r="F450" i="12" s="1"/>
  <c r="G449" i="12"/>
  <c r="E449" i="12"/>
  <c r="F449" i="12" s="1"/>
  <c r="G448" i="12"/>
  <c r="E448" i="12"/>
  <c r="F448" i="12" s="1"/>
  <c r="G447" i="12"/>
  <c r="E447" i="12"/>
  <c r="F447" i="12" s="1"/>
  <c r="G446" i="12"/>
  <c r="E446" i="12"/>
  <c r="F446" i="12" s="1"/>
  <c r="G445" i="12"/>
  <c r="E445" i="12"/>
  <c r="F445" i="12" s="1"/>
  <c r="G444" i="12"/>
  <c r="E444" i="12"/>
  <c r="F444" i="12" s="1"/>
  <c r="G443" i="12"/>
  <c r="E443" i="12"/>
  <c r="F443" i="12" s="1"/>
  <c r="G442" i="12"/>
  <c r="E442" i="12"/>
  <c r="F442" i="12" s="1"/>
  <c r="G441" i="12"/>
  <c r="E441" i="12"/>
  <c r="F441" i="12" s="1"/>
  <c r="G440" i="12"/>
  <c r="E440" i="12"/>
  <c r="F440" i="12" s="1"/>
  <c r="G439" i="12"/>
  <c r="E439" i="12"/>
  <c r="F439" i="12" s="1"/>
  <c r="G438" i="12"/>
  <c r="E438" i="12"/>
  <c r="F438" i="12" s="1"/>
  <c r="G437" i="12"/>
  <c r="E437" i="12"/>
  <c r="F437" i="12" s="1"/>
  <c r="G436" i="12"/>
  <c r="E436" i="12"/>
  <c r="F436" i="12" s="1"/>
  <c r="G435" i="12"/>
  <c r="E435" i="12"/>
  <c r="F435" i="12" s="1"/>
  <c r="G434" i="12"/>
  <c r="E434" i="12"/>
  <c r="F434" i="12" s="1"/>
  <c r="G433" i="12"/>
  <c r="E433" i="12"/>
  <c r="F433" i="12" s="1"/>
  <c r="G432" i="12"/>
  <c r="E432" i="12"/>
  <c r="F432" i="12" s="1"/>
  <c r="G431" i="12"/>
  <c r="E431" i="12"/>
  <c r="F431" i="12" s="1"/>
  <c r="G430" i="12"/>
  <c r="E430" i="12"/>
  <c r="F430" i="12" s="1"/>
  <c r="G429" i="12"/>
  <c r="E429" i="12"/>
  <c r="F429" i="12" s="1"/>
  <c r="G428" i="12"/>
  <c r="E428" i="12"/>
  <c r="F428" i="12" s="1"/>
  <c r="G427" i="12"/>
  <c r="E427" i="12"/>
  <c r="F427" i="12" s="1"/>
  <c r="G426" i="12"/>
  <c r="E426" i="12"/>
  <c r="F426" i="12" s="1"/>
  <c r="G425" i="12"/>
  <c r="E425" i="12"/>
  <c r="F425" i="12" s="1"/>
  <c r="G424" i="12"/>
  <c r="E424" i="12"/>
  <c r="F424" i="12" s="1"/>
  <c r="G423" i="12"/>
  <c r="E423" i="12"/>
  <c r="F423" i="12" s="1"/>
  <c r="G422" i="12"/>
  <c r="E422" i="12"/>
  <c r="F422" i="12" s="1"/>
  <c r="G421" i="12"/>
  <c r="E421" i="12"/>
  <c r="F421" i="12" s="1"/>
  <c r="G420" i="12"/>
  <c r="E420" i="12"/>
  <c r="F420" i="12" s="1"/>
  <c r="G419" i="12"/>
  <c r="E419" i="12"/>
  <c r="F419" i="12" s="1"/>
  <c r="G418" i="12"/>
  <c r="E418" i="12"/>
  <c r="F418" i="12" s="1"/>
  <c r="G417" i="12"/>
  <c r="E417" i="12"/>
  <c r="F417" i="12" s="1"/>
  <c r="G416" i="12"/>
  <c r="E416" i="12"/>
  <c r="F416" i="12" s="1"/>
  <c r="G415" i="12"/>
  <c r="E415" i="12"/>
  <c r="F415" i="12" s="1"/>
  <c r="G414" i="12"/>
  <c r="E414" i="12"/>
  <c r="F414" i="12" s="1"/>
  <c r="G413" i="12"/>
  <c r="E413" i="12"/>
  <c r="F413" i="12" s="1"/>
  <c r="G412" i="12"/>
  <c r="E412" i="12"/>
  <c r="F412" i="12" s="1"/>
  <c r="G411" i="12"/>
  <c r="E411" i="12"/>
  <c r="F411" i="12" s="1"/>
  <c r="G410" i="12"/>
  <c r="E410" i="12"/>
  <c r="F410" i="12" s="1"/>
  <c r="G409" i="12"/>
  <c r="E409" i="12"/>
  <c r="F409" i="12" s="1"/>
  <c r="G408" i="12"/>
  <c r="E408" i="12"/>
  <c r="F408" i="12" s="1"/>
  <c r="G407" i="12"/>
  <c r="E407" i="12"/>
  <c r="F407" i="12" s="1"/>
  <c r="G406" i="12"/>
  <c r="E406" i="12"/>
  <c r="F406" i="12" s="1"/>
  <c r="G405" i="12"/>
  <c r="E405" i="12"/>
  <c r="F405" i="12" s="1"/>
  <c r="G404" i="12"/>
  <c r="E404" i="12"/>
  <c r="F404" i="12" s="1"/>
  <c r="G403" i="12"/>
  <c r="E403" i="12"/>
  <c r="F403" i="12" s="1"/>
  <c r="G402" i="12"/>
  <c r="E402" i="12"/>
  <c r="F402" i="12" s="1"/>
  <c r="G401" i="12"/>
  <c r="E401" i="12"/>
  <c r="F401" i="12" s="1"/>
  <c r="G400" i="12"/>
  <c r="E400" i="12"/>
  <c r="F400" i="12" s="1"/>
  <c r="G399" i="12"/>
  <c r="E399" i="12"/>
  <c r="F399" i="12" s="1"/>
  <c r="G398" i="12"/>
  <c r="E398" i="12"/>
  <c r="F398" i="12" s="1"/>
  <c r="G397" i="12"/>
  <c r="E397" i="12"/>
  <c r="F397" i="12" s="1"/>
  <c r="G396" i="12"/>
  <c r="E396" i="12"/>
  <c r="F396" i="12" s="1"/>
  <c r="G395" i="12"/>
  <c r="E395" i="12"/>
  <c r="F395" i="12" s="1"/>
  <c r="G394" i="12"/>
  <c r="E394" i="12"/>
  <c r="F394" i="12" s="1"/>
  <c r="G393" i="12"/>
  <c r="E393" i="12"/>
  <c r="F393" i="12" s="1"/>
  <c r="G392" i="12"/>
  <c r="E392" i="12"/>
  <c r="F392" i="12" s="1"/>
  <c r="G391" i="12"/>
  <c r="E391" i="12"/>
  <c r="F391" i="12" s="1"/>
  <c r="G390" i="12"/>
  <c r="E390" i="12"/>
  <c r="F390" i="12" s="1"/>
  <c r="G389" i="12"/>
  <c r="E389" i="12"/>
  <c r="F389" i="12" s="1"/>
  <c r="G388" i="12"/>
  <c r="E388" i="12"/>
  <c r="F388" i="12" s="1"/>
  <c r="G387" i="12"/>
  <c r="E387" i="12"/>
  <c r="F387" i="12" s="1"/>
  <c r="G386" i="12"/>
  <c r="E386" i="12"/>
  <c r="F386" i="12" s="1"/>
  <c r="G385" i="12"/>
  <c r="E385" i="12"/>
  <c r="F385" i="12" s="1"/>
  <c r="G384" i="12"/>
  <c r="E384" i="12"/>
  <c r="F384" i="12" s="1"/>
  <c r="G383" i="12"/>
  <c r="E383" i="12"/>
  <c r="F383" i="12" s="1"/>
  <c r="G382" i="12"/>
  <c r="E382" i="12"/>
  <c r="F382" i="12" s="1"/>
  <c r="G381" i="12"/>
  <c r="E381" i="12"/>
  <c r="F381" i="12" s="1"/>
  <c r="G380" i="12"/>
  <c r="E380" i="12"/>
  <c r="F380" i="12" s="1"/>
  <c r="G379" i="12"/>
  <c r="E379" i="12"/>
  <c r="F379" i="12" s="1"/>
  <c r="G378" i="12"/>
  <c r="E378" i="12"/>
  <c r="F378" i="12" s="1"/>
  <c r="G377" i="12"/>
  <c r="E377" i="12"/>
  <c r="F377" i="12" s="1"/>
  <c r="G376" i="12"/>
  <c r="E376" i="12"/>
  <c r="F376" i="12" s="1"/>
  <c r="G375" i="12"/>
  <c r="E375" i="12"/>
  <c r="F375" i="12" s="1"/>
  <c r="G374" i="12"/>
  <c r="E374" i="12"/>
  <c r="F374" i="12" s="1"/>
  <c r="G373" i="12"/>
  <c r="E373" i="12"/>
  <c r="F373" i="12" s="1"/>
  <c r="G372" i="12"/>
  <c r="E372" i="12"/>
  <c r="F372" i="12" s="1"/>
  <c r="G371" i="12"/>
  <c r="E371" i="12"/>
  <c r="F371" i="12" s="1"/>
  <c r="G370" i="12"/>
  <c r="E370" i="12"/>
  <c r="F370" i="12" s="1"/>
  <c r="G369" i="12"/>
  <c r="E369" i="12"/>
  <c r="F369" i="12" s="1"/>
  <c r="G368" i="12"/>
  <c r="E368" i="12"/>
  <c r="F368" i="12" s="1"/>
  <c r="G367" i="12"/>
  <c r="E367" i="12"/>
  <c r="F367" i="12" s="1"/>
  <c r="G366" i="12"/>
  <c r="E366" i="12"/>
  <c r="F366" i="12" s="1"/>
  <c r="G365" i="12"/>
  <c r="E365" i="12"/>
  <c r="F365" i="12" s="1"/>
  <c r="G364" i="12"/>
  <c r="E364" i="12"/>
  <c r="F364" i="12" s="1"/>
  <c r="G363" i="12"/>
  <c r="E363" i="12"/>
  <c r="F363" i="12" s="1"/>
  <c r="G362" i="12"/>
  <c r="E362" i="12"/>
  <c r="F362" i="12" s="1"/>
  <c r="G361" i="12"/>
  <c r="E361" i="12"/>
  <c r="F361" i="12" s="1"/>
  <c r="G360" i="12"/>
  <c r="E360" i="12"/>
  <c r="F360" i="12" s="1"/>
  <c r="G359" i="12"/>
  <c r="E359" i="12"/>
  <c r="F359" i="12" s="1"/>
  <c r="G358" i="12"/>
  <c r="E358" i="12"/>
  <c r="F358" i="12" s="1"/>
  <c r="G357" i="12"/>
  <c r="E357" i="12"/>
  <c r="F357" i="12" s="1"/>
  <c r="G356" i="12"/>
  <c r="E356" i="12"/>
  <c r="F356" i="12" s="1"/>
  <c r="G355" i="12"/>
  <c r="E355" i="12"/>
  <c r="F355" i="12" s="1"/>
  <c r="G354" i="12"/>
  <c r="E354" i="12"/>
  <c r="F354" i="12" s="1"/>
  <c r="G353" i="12"/>
  <c r="E353" i="12"/>
  <c r="F353" i="12" s="1"/>
  <c r="G352" i="12"/>
  <c r="E352" i="12"/>
  <c r="F352" i="12" s="1"/>
  <c r="G351" i="12"/>
  <c r="E351" i="12"/>
  <c r="F351" i="12" s="1"/>
  <c r="G350" i="12"/>
  <c r="E350" i="12"/>
  <c r="F350" i="12" s="1"/>
  <c r="G349" i="12"/>
  <c r="E349" i="12"/>
  <c r="F349" i="12" s="1"/>
  <c r="G348" i="12"/>
  <c r="E348" i="12"/>
  <c r="F348" i="12" s="1"/>
  <c r="G347" i="12"/>
  <c r="E347" i="12"/>
  <c r="F347" i="12" s="1"/>
  <c r="G346" i="12"/>
  <c r="E346" i="12"/>
  <c r="F346" i="12" s="1"/>
  <c r="G345" i="12"/>
  <c r="E345" i="12"/>
  <c r="F345" i="12" s="1"/>
  <c r="G344" i="12"/>
  <c r="E344" i="12"/>
  <c r="F344" i="12" s="1"/>
  <c r="G343" i="12"/>
  <c r="E343" i="12"/>
  <c r="F343" i="12" s="1"/>
  <c r="G342" i="12"/>
  <c r="E342" i="12"/>
  <c r="F342" i="12" s="1"/>
  <c r="G341" i="12"/>
  <c r="E341" i="12"/>
  <c r="F341" i="12" s="1"/>
  <c r="G340" i="12"/>
  <c r="E340" i="12"/>
  <c r="F340" i="12" s="1"/>
  <c r="G339" i="12"/>
  <c r="E339" i="12"/>
  <c r="F339" i="12" s="1"/>
  <c r="G338" i="12"/>
  <c r="E338" i="12"/>
  <c r="F338" i="12" s="1"/>
  <c r="G337" i="12"/>
  <c r="E337" i="12"/>
  <c r="F337" i="12" s="1"/>
  <c r="G336" i="12"/>
  <c r="E336" i="12"/>
  <c r="F336" i="12" s="1"/>
  <c r="G335" i="12"/>
  <c r="E335" i="12"/>
  <c r="F335" i="12" s="1"/>
  <c r="G334" i="12"/>
  <c r="E334" i="12"/>
  <c r="F334" i="12" s="1"/>
  <c r="G333" i="12"/>
  <c r="E333" i="12"/>
  <c r="F333" i="12" s="1"/>
  <c r="G332" i="12"/>
  <c r="E332" i="12"/>
  <c r="F332" i="12" s="1"/>
  <c r="G331" i="12"/>
  <c r="E331" i="12"/>
  <c r="F331" i="12" s="1"/>
  <c r="G330" i="12"/>
  <c r="E330" i="12"/>
  <c r="F330" i="12" s="1"/>
  <c r="G329" i="12"/>
  <c r="E329" i="12"/>
  <c r="F329" i="12" s="1"/>
  <c r="G328" i="12"/>
  <c r="E328" i="12"/>
  <c r="F328" i="12" s="1"/>
  <c r="G327" i="12"/>
  <c r="E327" i="12"/>
  <c r="F327" i="12" s="1"/>
  <c r="G326" i="12"/>
  <c r="E326" i="12"/>
  <c r="F326" i="12" s="1"/>
  <c r="G325" i="12"/>
  <c r="E325" i="12"/>
  <c r="F325" i="12" s="1"/>
  <c r="G324" i="12"/>
  <c r="E324" i="12"/>
  <c r="F324" i="12" s="1"/>
  <c r="G323" i="12"/>
  <c r="E323" i="12"/>
  <c r="F323" i="12" s="1"/>
  <c r="G322" i="12"/>
  <c r="E322" i="12"/>
  <c r="F322" i="12" s="1"/>
  <c r="G321" i="12"/>
  <c r="E321" i="12"/>
  <c r="F321" i="12" s="1"/>
  <c r="G320" i="12"/>
  <c r="E320" i="12"/>
  <c r="F320" i="12" s="1"/>
  <c r="G319" i="12"/>
  <c r="E319" i="12"/>
  <c r="F319" i="12" s="1"/>
  <c r="G318" i="12"/>
  <c r="E318" i="12"/>
  <c r="F318" i="12" s="1"/>
  <c r="G317" i="12"/>
  <c r="E317" i="12"/>
  <c r="F317" i="12" s="1"/>
  <c r="G316" i="12"/>
  <c r="E316" i="12"/>
  <c r="F316" i="12" s="1"/>
  <c r="G315" i="12"/>
  <c r="E315" i="12"/>
  <c r="F315" i="12" s="1"/>
  <c r="G314" i="12"/>
  <c r="E314" i="12"/>
  <c r="F314" i="12" s="1"/>
  <c r="G313" i="12"/>
  <c r="E313" i="12"/>
  <c r="F313" i="12" s="1"/>
  <c r="G312" i="12"/>
  <c r="E312" i="12"/>
  <c r="F312" i="12" s="1"/>
  <c r="G311" i="12"/>
  <c r="E311" i="12"/>
  <c r="F311" i="12" s="1"/>
  <c r="G310" i="12"/>
  <c r="E310" i="12"/>
  <c r="F310" i="12" s="1"/>
  <c r="G309" i="12"/>
  <c r="E309" i="12"/>
  <c r="F309" i="12" s="1"/>
  <c r="G308" i="12"/>
  <c r="E308" i="12"/>
  <c r="F308" i="12" s="1"/>
  <c r="G307" i="12"/>
  <c r="E307" i="12"/>
  <c r="F307" i="12" s="1"/>
  <c r="G306" i="12"/>
  <c r="E306" i="12"/>
  <c r="F306" i="12" s="1"/>
  <c r="G305" i="12"/>
  <c r="E305" i="12"/>
  <c r="F305" i="12" s="1"/>
  <c r="G304" i="12"/>
  <c r="E304" i="12"/>
  <c r="F304" i="12" s="1"/>
  <c r="G303" i="12"/>
  <c r="E303" i="12"/>
  <c r="F303" i="12" s="1"/>
  <c r="G302" i="12"/>
  <c r="E302" i="12"/>
  <c r="F302" i="12" s="1"/>
  <c r="G301" i="12"/>
  <c r="E301" i="12"/>
  <c r="F301" i="12" s="1"/>
  <c r="G300" i="12"/>
  <c r="E300" i="12"/>
  <c r="F300" i="12" s="1"/>
  <c r="G299" i="12"/>
  <c r="E299" i="12"/>
  <c r="F299" i="12" s="1"/>
  <c r="G298" i="12"/>
  <c r="E298" i="12"/>
  <c r="F298" i="12" s="1"/>
  <c r="G297" i="12"/>
  <c r="E297" i="12"/>
  <c r="F297" i="12" s="1"/>
  <c r="G296" i="12"/>
  <c r="E296" i="12"/>
  <c r="F296" i="12" s="1"/>
  <c r="G295" i="12"/>
  <c r="E295" i="12"/>
  <c r="F295" i="12" s="1"/>
  <c r="G294" i="12"/>
  <c r="E294" i="12"/>
  <c r="F294" i="12" s="1"/>
  <c r="G293" i="12"/>
  <c r="E293" i="12"/>
  <c r="F293" i="12" s="1"/>
  <c r="G292" i="12"/>
  <c r="E292" i="12"/>
  <c r="F292" i="12" s="1"/>
  <c r="G291" i="12"/>
  <c r="E291" i="12"/>
  <c r="F291" i="12" s="1"/>
  <c r="G290" i="12"/>
  <c r="E290" i="12"/>
  <c r="F290" i="12" s="1"/>
  <c r="G289" i="12"/>
  <c r="E289" i="12"/>
  <c r="F289" i="12" s="1"/>
  <c r="G288" i="12"/>
  <c r="E288" i="12"/>
  <c r="F288" i="12" s="1"/>
  <c r="G287" i="12"/>
  <c r="E287" i="12"/>
  <c r="F287" i="12" s="1"/>
  <c r="G286" i="12"/>
  <c r="E286" i="12"/>
  <c r="F286" i="12" s="1"/>
  <c r="G285" i="12"/>
  <c r="E285" i="12"/>
  <c r="F285" i="12" s="1"/>
  <c r="G284" i="12"/>
  <c r="E284" i="12"/>
  <c r="F284" i="12" s="1"/>
  <c r="G283" i="12"/>
  <c r="E283" i="12"/>
  <c r="F283" i="12" s="1"/>
  <c r="G282" i="12"/>
  <c r="E282" i="12"/>
  <c r="F282" i="12" s="1"/>
  <c r="G281" i="12"/>
  <c r="E281" i="12"/>
  <c r="F281" i="12" s="1"/>
  <c r="G280" i="12"/>
  <c r="E280" i="12"/>
  <c r="F280" i="12" s="1"/>
  <c r="G279" i="12"/>
  <c r="E279" i="12"/>
  <c r="F279" i="12" s="1"/>
  <c r="G278" i="12"/>
  <c r="E278" i="12"/>
  <c r="F278" i="12" s="1"/>
  <c r="G277" i="12"/>
  <c r="E277" i="12"/>
  <c r="F277" i="12" s="1"/>
  <c r="G276" i="12"/>
  <c r="E276" i="12"/>
  <c r="F276" i="12" s="1"/>
  <c r="G275" i="12"/>
  <c r="E275" i="12"/>
  <c r="F275" i="12" s="1"/>
  <c r="G274" i="12"/>
  <c r="E274" i="12"/>
  <c r="F274" i="12" s="1"/>
  <c r="G273" i="12"/>
  <c r="E273" i="12"/>
  <c r="F273" i="12" s="1"/>
  <c r="G272" i="12"/>
  <c r="E272" i="12"/>
  <c r="F272" i="12" s="1"/>
  <c r="G271" i="12"/>
  <c r="E271" i="12"/>
  <c r="F271" i="12" s="1"/>
  <c r="G270" i="12"/>
  <c r="E270" i="12"/>
  <c r="F270" i="12" s="1"/>
  <c r="G269" i="12"/>
  <c r="E269" i="12"/>
  <c r="F269" i="12" s="1"/>
  <c r="G268" i="12"/>
  <c r="E268" i="12"/>
  <c r="F268" i="12" s="1"/>
  <c r="G267" i="12"/>
  <c r="E267" i="12"/>
  <c r="F267" i="12" s="1"/>
  <c r="G266" i="12"/>
  <c r="E266" i="12"/>
  <c r="F266" i="12" s="1"/>
  <c r="G265" i="12"/>
  <c r="E265" i="12"/>
  <c r="F265" i="12" s="1"/>
  <c r="G264" i="12"/>
  <c r="E264" i="12"/>
  <c r="F264" i="12" s="1"/>
  <c r="G263" i="12"/>
  <c r="E263" i="12"/>
  <c r="F263" i="12" s="1"/>
  <c r="G262" i="12"/>
  <c r="E262" i="12"/>
  <c r="F262" i="12" s="1"/>
  <c r="G261" i="12"/>
  <c r="E261" i="12"/>
  <c r="F261" i="12" s="1"/>
  <c r="G260" i="12"/>
  <c r="E260" i="12"/>
  <c r="F260" i="12" s="1"/>
  <c r="G259" i="12"/>
  <c r="E259" i="12"/>
  <c r="F259" i="12" s="1"/>
  <c r="G258" i="12"/>
  <c r="E258" i="12"/>
  <c r="F258" i="12" s="1"/>
  <c r="G257" i="12"/>
  <c r="E257" i="12"/>
  <c r="F257" i="12" s="1"/>
  <c r="G256" i="12"/>
  <c r="E256" i="12"/>
  <c r="F256" i="12" s="1"/>
  <c r="G255" i="12"/>
  <c r="E255" i="12"/>
  <c r="F255" i="12" s="1"/>
  <c r="G254" i="12"/>
  <c r="E254" i="12"/>
  <c r="F254" i="12" s="1"/>
  <c r="G253" i="12"/>
  <c r="E253" i="12"/>
  <c r="F253" i="12" s="1"/>
  <c r="G252" i="12"/>
  <c r="E252" i="12"/>
  <c r="F252" i="12" s="1"/>
  <c r="G251" i="12"/>
  <c r="E251" i="12"/>
  <c r="F251" i="12" s="1"/>
  <c r="G250" i="12"/>
  <c r="E250" i="12"/>
  <c r="F250" i="12" s="1"/>
  <c r="G249" i="12"/>
  <c r="E249" i="12"/>
  <c r="F249" i="12" s="1"/>
  <c r="G248" i="12"/>
  <c r="E248" i="12"/>
  <c r="F248" i="12" s="1"/>
  <c r="G247" i="12"/>
  <c r="E247" i="12"/>
  <c r="F247" i="12" s="1"/>
  <c r="G246" i="12"/>
  <c r="E246" i="12"/>
  <c r="F246" i="12" s="1"/>
  <c r="G245" i="12"/>
  <c r="E245" i="12"/>
  <c r="F245" i="12" s="1"/>
  <c r="G244" i="12"/>
  <c r="E244" i="12"/>
  <c r="F244" i="12" s="1"/>
  <c r="G243" i="12"/>
  <c r="E243" i="12"/>
  <c r="F243" i="12" s="1"/>
  <c r="G242" i="12"/>
  <c r="E242" i="12"/>
  <c r="F242" i="12" s="1"/>
  <c r="G241" i="12"/>
  <c r="E241" i="12"/>
  <c r="F241" i="12" s="1"/>
  <c r="G240" i="12"/>
  <c r="E240" i="12"/>
  <c r="F240" i="12" s="1"/>
  <c r="G239" i="12"/>
  <c r="E239" i="12"/>
  <c r="F239" i="12" s="1"/>
  <c r="G238" i="12"/>
  <c r="E238" i="12"/>
  <c r="F238" i="12" s="1"/>
  <c r="G237" i="12"/>
  <c r="E237" i="12"/>
  <c r="F237" i="12" s="1"/>
  <c r="G236" i="12"/>
  <c r="E236" i="12"/>
  <c r="F236" i="12" s="1"/>
  <c r="G235" i="12"/>
  <c r="E235" i="12"/>
  <c r="F235" i="12" s="1"/>
  <c r="G234" i="12"/>
  <c r="E234" i="12"/>
  <c r="F234" i="12" s="1"/>
  <c r="G233" i="12"/>
  <c r="E233" i="12"/>
  <c r="F233" i="12" s="1"/>
  <c r="G232" i="12"/>
  <c r="E232" i="12"/>
  <c r="F232" i="12" s="1"/>
  <c r="G231" i="12"/>
  <c r="E231" i="12"/>
  <c r="F231" i="12" s="1"/>
  <c r="G230" i="12"/>
  <c r="E230" i="12"/>
  <c r="F230" i="12" s="1"/>
  <c r="G229" i="12"/>
  <c r="E229" i="12"/>
  <c r="F229" i="12" s="1"/>
  <c r="G228" i="12"/>
  <c r="E228" i="12"/>
  <c r="F228" i="12" s="1"/>
  <c r="G227" i="12"/>
  <c r="E227" i="12"/>
  <c r="F227" i="12" s="1"/>
  <c r="G226" i="12"/>
  <c r="E226" i="12"/>
  <c r="F226" i="12" s="1"/>
  <c r="G225" i="12"/>
  <c r="E225" i="12"/>
  <c r="F225" i="12" s="1"/>
  <c r="G224" i="12"/>
  <c r="E224" i="12"/>
  <c r="F224" i="12" s="1"/>
  <c r="G223" i="12"/>
  <c r="E223" i="12"/>
  <c r="F223" i="12" s="1"/>
  <c r="G222" i="12"/>
  <c r="E222" i="12"/>
  <c r="F222" i="12" s="1"/>
  <c r="G221" i="12"/>
  <c r="E221" i="12"/>
  <c r="F221" i="12" s="1"/>
  <c r="G220" i="12"/>
  <c r="E220" i="12"/>
  <c r="F220" i="12" s="1"/>
  <c r="G219" i="12"/>
  <c r="E219" i="12"/>
  <c r="F219" i="12" s="1"/>
  <c r="G218" i="12"/>
  <c r="E218" i="12"/>
  <c r="F218" i="12" s="1"/>
  <c r="G217" i="12"/>
  <c r="E217" i="12"/>
  <c r="F217" i="12" s="1"/>
  <c r="G216" i="12"/>
  <c r="E216" i="12"/>
  <c r="F216" i="12" s="1"/>
  <c r="G215" i="12"/>
  <c r="E215" i="12"/>
  <c r="F215" i="12" s="1"/>
  <c r="G214" i="12"/>
  <c r="E214" i="12"/>
  <c r="F214" i="12" s="1"/>
  <c r="G213" i="12"/>
  <c r="E213" i="12"/>
  <c r="F213" i="12" s="1"/>
  <c r="G212" i="12"/>
  <c r="E212" i="12"/>
  <c r="F212" i="12" s="1"/>
  <c r="G211" i="12"/>
  <c r="E211" i="12"/>
  <c r="F211" i="12" s="1"/>
  <c r="G210" i="12"/>
  <c r="E210" i="12"/>
  <c r="F210" i="12" s="1"/>
  <c r="G209" i="12"/>
  <c r="E209" i="12"/>
  <c r="F209" i="12" s="1"/>
  <c r="G208" i="12"/>
  <c r="E208" i="12"/>
  <c r="F208" i="12" s="1"/>
  <c r="G207" i="12"/>
  <c r="E207" i="12"/>
  <c r="F207" i="12" s="1"/>
  <c r="G206" i="12"/>
  <c r="E206" i="12"/>
  <c r="F206" i="12" s="1"/>
  <c r="G205" i="12"/>
  <c r="E205" i="12"/>
  <c r="F205" i="12" s="1"/>
  <c r="G204" i="12"/>
  <c r="E204" i="12"/>
  <c r="F204" i="12" s="1"/>
  <c r="G203" i="12"/>
  <c r="E203" i="12"/>
  <c r="F203" i="12" s="1"/>
  <c r="G202" i="12"/>
  <c r="E202" i="12"/>
  <c r="F202" i="12" s="1"/>
  <c r="G201" i="12"/>
  <c r="E201" i="12"/>
  <c r="F201" i="12" s="1"/>
  <c r="G200" i="12"/>
  <c r="E200" i="12"/>
  <c r="F200" i="12" s="1"/>
  <c r="G199" i="12"/>
  <c r="E199" i="12"/>
  <c r="F199" i="12" s="1"/>
  <c r="G198" i="12"/>
  <c r="E198" i="12"/>
  <c r="F198" i="12" s="1"/>
  <c r="G197" i="12"/>
  <c r="E197" i="12"/>
  <c r="F197" i="12" s="1"/>
  <c r="G196" i="12"/>
  <c r="E196" i="12"/>
  <c r="F196" i="12" s="1"/>
  <c r="G195" i="12"/>
  <c r="E195" i="12"/>
  <c r="F195" i="12" s="1"/>
  <c r="G194" i="12"/>
  <c r="E194" i="12"/>
  <c r="F194" i="12" s="1"/>
  <c r="G193" i="12"/>
  <c r="E193" i="12"/>
  <c r="F193" i="12" s="1"/>
  <c r="G192" i="12"/>
  <c r="E192" i="12"/>
  <c r="F192" i="12" s="1"/>
  <c r="G191" i="12"/>
  <c r="E191" i="12"/>
  <c r="F191" i="12" s="1"/>
  <c r="G190" i="12"/>
  <c r="E190" i="12"/>
  <c r="F190" i="12" s="1"/>
  <c r="G189" i="12"/>
  <c r="E189" i="12"/>
  <c r="F189" i="12" s="1"/>
  <c r="G188" i="12"/>
  <c r="E188" i="12"/>
  <c r="F188" i="12" s="1"/>
  <c r="G187" i="12"/>
  <c r="E187" i="12"/>
  <c r="F187" i="12" s="1"/>
  <c r="G186" i="12"/>
  <c r="E186" i="12"/>
  <c r="F186" i="12" s="1"/>
  <c r="G185" i="12"/>
  <c r="E185" i="12"/>
  <c r="F185" i="12" s="1"/>
  <c r="G184" i="12"/>
  <c r="E184" i="12"/>
  <c r="F184" i="12" s="1"/>
  <c r="G183" i="12"/>
  <c r="E183" i="12"/>
  <c r="F183" i="12" s="1"/>
  <c r="G182" i="12"/>
  <c r="E182" i="12"/>
  <c r="F182" i="12" s="1"/>
  <c r="G181" i="12"/>
  <c r="E181" i="12"/>
  <c r="F181" i="12" s="1"/>
  <c r="G180" i="12"/>
  <c r="E180" i="12"/>
  <c r="F180" i="12" s="1"/>
  <c r="G179" i="12"/>
  <c r="E179" i="12"/>
  <c r="F179" i="12" s="1"/>
  <c r="G178" i="12"/>
  <c r="E178" i="12"/>
  <c r="F178" i="12" s="1"/>
  <c r="G177" i="12"/>
  <c r="E177" i="12"/>
  <c r="F177" i="12" s="1"/>
  <c r="G176" i="12"/>
  <c r="E176" i="12"/>
  <c r="F176" i="12" s="1"/>
  <c r="G175" i="12"/>
  <c r="E175" i="12"/>
  <c r="F175" i="12" s="1"/>
  <c r="G174" i="12"/>
  <c r="E174" i="12"/>
  <c r="F174" i="12" s="1"/>
  <c r="G173" i="12"/>
  <c r="E173" i="12"/>
  <c r="F173" i="12" s="1"/>
  <c r="G172" i="12"/>
  <c r="E172" i="12"/>
  <c r="F172" i="12" s="1"/>
  <c r="G171" i="12"/>
  <c r="E171" i="12"/>
  <c r="F171" i="12" s="1"/>
  <c r="G170" i="12"/>
  <c r="E170" i="12"/>
  <c r="F170" i="12" s="1"/>
  <c r="G169" i="12"/>
  <c r="E169" i="12"/>
  <c r="F169" i="12" s="1"/>
  <c r="G168" i="12"/>
  <c r="E168" i="12"/>
  <c r="F168" i="12" s="1"/>
  <c r="G167" i="12"/>
  <c r="E167" i="12"/>
  <c r="F167" i="12" s="1"/>
  <c r="G166" i="12"/>
  <c r="E166" i="12"/>
  <c r="F166" i="12" s="1"/>
  <c r="G165" i="12"/>
  <c r="E165" i="12"/>
  <c r="F165" i="12" s="1"/>
  <c r="G164" i="12"/>
  <c r="E164" i="12"/>
  <c r="F164" i="12" s="1"/>
  <c r="G163" i="12"/>
  <c r="E163" i="12"/>
  <c r="F163" i="12" s="1"/>
  <c r="G162" i="12"/>
  <c r="E162" i="12"/>
  <c r="F162" i="12" s="1"/>
  <c r="G161" i="12"/>
  <c r="E161" i="12"/>
  <c r="F161" i="12" s="1"/>
  <c r="G160" i="12"/>
  <c r="E160" i="12"/>
  <c r="F160" i="12" s="1"/>
  <c r="G159" i="12"/>
  <c r="E159" i="12"/>
  <c r="F159" i="12" s="1"/>
  <c r="G158" i="12"/>
  <c r="E158" i="12"/>
  <c r="F158" i="12" s="1"/>
  <c r="G157" i="12"/>
  <c r="E157" i="12"/>
  <c r="F157" i="12" s="1"/>
  <c r="G156" i="12"/>
  <c r="E156" i="12"/>
  <c r="F156" i="12" s="1"/>
  <c r="G155" i="12"/>
  <c r="E155" i="12"/>
  <c r="F155" i="12" s="1"/>
  <c r="G154" i="12"/>
  <c r="E154" i="12"/>
  <c r="F154" i="12" s="1"/>
  <c r="G153" i="12"/>
  <c r="E153" i="12"/>
  <c r="F153" i="12" s="1"/>
  <c r="G152" i="12"/>
  <c r="E152" i="12"/>
  <c r="F152" i="12" s="1"/>
  <c r="G151" i="12"/>
  <c r="E151" i="12"/>
  <c r="F151" i="12" s="1"/>
  <c r="G150" i="12"/>
  <c r="E150" i="12"/>
  <c r="F150" i="12" s="1"/>
  <c r="G149" i="12"/>
  <c r="E149" i="12"/>
  <c r="F149" i="12" s="1"/>
  <c r="G148" i="12"/>
  <c r="E148" i="12"/>
  <c r="F148" i="12" s="1"/>
  <c r="G147" i="12"/>
  <c r="E147" i="12"/>
  <c r="F147" i="12" s="1"/>
  <c r="G146" i="12"/>
  <c r="E146" i="12"/>
  <c r="F146" i="12" s="1"/>
  <c r="G145" i="12"/>
  <c r="E145" i="12"/>
  <c r="F145" i="12" s="1"/>
  <c r="G144" i="12"/>
  <c r="E144" i="12"/>
  <c r="F144" i="12" s="1"/>
  <c r="G143" i="12"/>
  <c r="E143" i="12"/>
  <c r="F143" i="12" s="1"/>
  <c r="G142" i="12"/>
  <c r="E142" i="12"/>
  <c r="F142" i="12" s="1"/>
  <c r="G141" i="12"/>
  <c r="E141" i="12"/>
  <c r="F141" i="12" s="1"/>
  <c r="G140" i="12"/>
  <c r="E140" i="12"/>
  <c r="F140" i="12" s="1"/>
  <c r="G139" i="12"/>
  <c r="E139" i="12"/>
  <c r="F139" i="12" s="1"/>
  <c r="G138" i="12"/>
  <c r="E138" i="12"/>
  <c r="F138" i="12" s="1"/>
  <c r="G137" i="12"/>
  <c r="E137" i="12"/>
  <c r="F137" i="12" s="1"/>
  <c r="G136" i="12"/>
  <c r="E136" i="12"/>
  <c r="F136" i="12" s="1"/>
  <c r="G135" i="12"/>
  <c r="E135" i="12"/>
  <c r="F135" i="12" s="1"/>
  <c r="G134" i="12"/>
  <c r="E134" i="12"/>
  <c r="F134" i="12" s="1"/>
  <c r="G133" i="12"/>
  <c r="E133" i="12"/>
  <c r="F133" i="12" s="1"/>
  <c r="G132" i="12"/>
  <c r="E132" i="12"/>
  <c r="F132" i="12" s="1"/>
  <c r="G131" i="12"/>
  <c r="E131" i="12"/>
  <c r="F131" i="12" s="1"/>
  <c r="G130" i="12"/>
  <c r="E130" i="12"/>
  <c r="F130" i="12" s="1"/>
  <c r="G129" i="12"/>
  <c r="E129" i="12"/>
  <c r="F129" i="12" s="1"/>
  <c r="G128" i="12"/>
  <c r="E128" i="12"/>
  <c r="F128" i="12" s="1"/>
  <c r="G127" i="12"/>
  <c r="E127" i="12"/>
  <c r="F127" i="12" s="1"/>
  <c r="G126" i="12"/>
  <c r="E126" i="12"/>
  <c r="F126" i="12" s="1"/>
  <c r="G125" i="12"/>
  <c r="E125" i="12"/>
  <c r="F125" i="12" s="1"/>
  <c r="G124" i="12"/>
  <c r="E124" i="12"/>
  <c r="F124" i="12" s="1"/>
  <c r="G123" i="12"/>
  <c r="E123" i="12"/>
  <c r="F123" i="12" s="1"/>
  <c r="G122" i="12"/>
  <c r="E122" i="12"/>
  <c r="F122" i="12" s="1"/>
  <c r="G121" i="12"/>
  <c r="E121" i="12"/>
  <c r="F121" i="12" s="1"/>
  <c r="G120" i="12"/>
  <c r="E120" i="12"/>
  <c r="F120" i="12" s="1"/>
  <c r="G119" i="12"/>
  <c r="E119" i="12"/>
  <c r="F119" i="12" s="1"/>
  <c r="G118" i="12"/>
  <c r="E118" i="12"/>
  <c r="F118" i="12" s="1"/>
  <c r="G117" i="12"/>
  <c r="E117" i="12"/>
  <c r="F117" i="12" s="1"/>
  <c r="G116" i="12"/>
  <c r="E116" i="12"/>
  <c r="F116" i="12" s="1"/>
  <c r="G115" i="12"/>
  <c r="E115" i="12"/>
  <c r="F115" i="12" s="1"/>
  <c r="G114" i="12"/>
  <c r="E114" i="12"/>
  <c r="F114" i="12" s="1"/>
  <c r="G113" i="12"/>
  <c r="E113" i="12"/>
  <c r="F113" i="12" s="1"/>
  <c r="G112" i="12"/>
  <c r="E112" i="12"/>
  <c r="F112" i="12" s="1"/>
  <c r="G111" i="12"/>
  <c r="E111" i="12"/>
  <c r="F111" i="12" s="1"/>
  <c r="G110" i="12"/>
  <c r="E110" i="12"/>
  <c r="F110" i="12" s="1"/>
  <c r="G109" i="12"/>
  <c r="E109" i="12"/>
  <c r="F109" i="12" s="1"/>
  <c r="G108" i="12"/>
  <c r="E108" i="12"/>
  <c r="F108" i="12" s="1"/>
  <c r="G107" i="12"/>
  <c r="E107" i="12"/>
  <c r="F107" i="12" s="1"/>
  <c r="G106" i="12"/>
  <c r="E106" i="12"/>
  <c r="F106" i="12" s="1"/>
  <c r="G105" i="12"/>
  <c r="E105" i="12"/>
  <c r="F105" i="12" s="1"/>
  <c r="G104" i="12"/>
  <c r="E104" i="12"/>
  <c r="F104" i="12" s="1"/>
  <c r="G103" i="12"/>
  <c r="E103" i="12"/>
  <c r="F103" i="12" s="1"/>
  <c r="G102" i="12"/>
  <c r="E102" i="12"/>
  <c r="F102" i="12" s="1"/>
  <c r="G101" i="12"/>
  <c r="E101" i="12"/>
  <c r="F101" i="12" s="1"/>
  <c r="G100" i="12"/>
  <c r="E100" i="12"/>
  <c r="F100" i="12" s="1"/>
  <c r="G99" i="12"/>
  <c r="E99" i="12"/>
  <c r="F99" i="12" s="1"/>
  <c r="G98" i="12"/>
  <c r="E98" i="12"/>
  <c r="F98" i="12" s="1"/>
  <c r="G97" i="12"/>
  <c r="E97" i="12"/>
  <c r="F97" i="12" s="1"/>
  <c r="G96" i="12"/>
  <c r="E96" i="12"/>
  <c r="F96" i="12" s="1"/>
  <c r="G95" i="12"/>
  <c r="E95" i="12"/>
  <c r="F95" i="12" s="1"/>
  <c r="G94" i="12"/>
  <c r="E94" i="12"/>
  <c r="F94" i="12" s="1"/>
  <c r="G93" i="12"/>
  <c r="E93" i="12"/>
  <c r="F93" i="12" s="1"/>
  <c r="G92" i="12"/>
  <c r="E92" i="12"/>
  <c r="F92" i="12" s="1"/>
  <c r="G91" i="12"/>
  <c r="E91" i="12"/>
  <c r="F91" i="12" s="1"/>
  <c r="G90" i="12"/>
  <c r="E90" i="12"/>
  <c r="F90" i="12" s="1"/>
  <c r="G89" i="12"/>
  <c r="E89" i="12"/>
  <c r="F89" i="12" s="1"/>
  <c r="G88" i="12"/>
  <c r="E88" i="12"/>
  <c r="F88" i="12" s="1"/>
  <c r="G87" i="12"/>
  <c r="E87" i="12"/>
  <c r="F87" i="12" s="1"/>
  <c r="G86" i="12"/>
  <c r="E86" i="12"/>
  <c r="F86" i="12" s="1"/>
  <c r="G85" i="12"/>
  <c r="E85" i="12"/>
  <c r="F85" i="12" s="1"/>
  <c r="G84" i="12"/>
  <c r="E84" i="12"/>
  <c r="F84" i="12" s="1"/>
  <c r="G83" i="12"/>
  <c r="E83" i="12"/>
  <c r="F83" i="12" s="1"/>
  <c r="G82" i="12"/>
  <c r="E82" i="12"/>
  <c r="F82" i="12" s="1"/>
  <c r="G81" i="12"/>
  <c r="E81" i="12"/>
  <c r="F81" i="12" s="1"/>
  <c r="G80" i="12"/>
  <c r="E80" i="12"/>
  <c r="F80" i="12" s="1"/>
  <c r="G79" i="12"/>
  <c r="E79" i="12"/>
  <c r="F79" i="12" s="1"/>
  <c r="G78" i="12"/>
  <c r="E78" i="12"/>
  <c r="F78" i="12" s="1"/>
  <c r="G77" i="12"/>
  <c r="E77" i="12"/>
  <c r="F77" i="12" s="1"/>
  <c r="G76" i="12"/>
  <c r="E76" i="12"/>
  <c r="F76" i="12" s="1"/>
  <c r="G75" i="12"/>
  <c r="E75" i="12"/>
  <c r="F75" i="12" s="1"/>
  <c r="G74" i="12"/>
  <c r="E74" i="12"/>
  <c r="F74" i="12" s="1"/>
  <c r="G73" i="12"/>
  <c r="E73" i="12"/>
  <c r="F73" i="12" s="1"/>
  <c r="G72" i="12"/>
  <c r="E72" i="12"/>
  <c r="F72" i="12" s="1"/>
  <c r="G71" i="12"/>
  <c r="E71" i="12"/>
  <c r="F71" i="12" s="1"/>
  <c r="G70" i="12"/>
  <c r="E70" i="12"/>
  <c r="F70" i="12" s="1"/>
  <c r="G69" i="12"/>
  <c r="E69" i="12"/>
  <c r="F69" i="12" s="1"/>
  <c r="G68" i="12"/>
  <c r="E68" i="12"/>
  <c r="F68" i="12" s="1"/>
  <c r="G67" i="12"/>
  <c r="E67" i="12"/>
  <c r="F67" i="12" s="1"/>
  <c r="G66" i="12"/>
  <c r="E66" i="12"/>
  <c r="F66" i="12" s="1"/>
  <c r="G65" i="12"/>
  <c r="E65" i="12"/>
  <c r="F65" i="12" s="1"/>
  <c r="G64" i="12"/>
  <c r="E64" i="12"/>
  <c r="F64" i="12" s="1"/>
  <c r="G63" i="12"/>
  <c r="E63" i="12"/>
  <c r="F63" i="12" s="1"/>
  <c r="G62" i="12"/>
  <c r="E62" i="12"/>
  <c r="F62" i="12" s="1"/>
  <c r="G61" i="12"/>
  <c r="E61" i="12"/>
  <c r="F61" i="12" s="1"/>
  <c r="G60" i="12"/>
  <c r="E60" i="12"/>
  <c r="F60" i="12" s="1"/>
  <c r="G59" i="12"/>
  <c r="E59" i="12"/>
  <c r="F59" i="12" s="1"/>
  <c r="G58" i="12"/>
  <c r="E58" i="12"/>
  <c r="F58" i="12" s="1"/>
  <c r="G57" i="12"/>
  <c r="E57" i="12"/>
  <c r="F57" i="12" s="1"/>
  <c r="G56" i="12"/>
  <c r="E56" i="12"/>
  <c r="F56" i="12" s="1"/>
  <c r="G55" i="12"/>
  <c r="E55" i="12"/>
  <c r="F55" i="12" s="1"/>
  <c r="G54" i="12"/>
  <c r="E54" i="12"/>
  <c r="F54" i="12" s="1"/>
  <c r="G53" i="12"/>
  <c r="E53" i="12"/>
  <c r="F53" i="12" s="1"/>
  <c r="G52" i="12"/>
  <c r="E52" i="12"/>
  <c r="F52" i="12" s="1"/>
  <c r="G51" i="12"/>
  <c r="E51" i="12"/>
  <c r="F51" i="12" s="1"/>
  <c r="G50" i="12"/>
  <c r="E50" i="12"/>
  <c r="F50" i="12" s="1"/>
  <c r="G49" i="12"/>
  <c r="E49" i="12"/>
  <c r="F49" i="12" s="1"/>
  <c r="G48" i="12"/>
  <c r="E48" i="12"/>
  <c r="F48" i="12" s="1"/>
  <c r="G47" i="12"/>
  <c r="E47" i="12"/>
  <c r="F47" i="12" s="1"/>
  <c r="G46" i="12"/>
  <c r="E46" i="12"/>
  <c r="F46" i="12" s="1"/>
  <c r="G45" i="12"/>
  <c r="E45" i="12"/>
  <c r="F45" i="12" s="1"/>
  <c r="G44" i="12"/>
  <c r="E44" i="12"/>
  <c r="F44" i="12" s="1"/>
  <c r="G43" i="12"/>
  <c r="E43" i="12"/>
  <c r="F43" i="12" s="1"/>
  <c r="G42" i="12"/>
  <c r="E42" i="12"/>
  <c r="F42" i="12" s="1"/>
  <c r="G41" i="12"/>
  <c r="E41" i="12"/>
  <c r="F41" i="12" s="1"/>
  <c r="G40" i="12"/>
  <c r="E40" i="12"/>
  <c r="F40" i="12" s="1"/>
  <c r="G39" i="12"/>
  <c r="E39" i="12"/>
  <c r="F39" i="12" s="1"/>
  <c r="G38" i="12"/>
  <c r="E38" i="12"/>
  <c r="F38" i="12" s="1"/>
  <c r="G37" i="12"/>
  <c r="E37" i="12"/>
  <c r="F37" i="12" s="1"/>
  <c r="G36" i="12"/>
  <c r="E36" i="12"/>
  <c r="F36" i="12" s="1"/>
  <c r="G35" i="12"/>
  <c r="E35" i="12"/>
  <c r="F35" i="12" s="1"/>
  <c r="G34" i="12"/>
  <c r="E34" i="12"/>
  <c r="F34" i="12" s="1"/>
  <c r="G33" i="12"/>
  <c r="E33" i="12"/>
  <c r="F33" i="12" s="1"/>
  <c r="G32" i="12"/>
  <c r="E32" i="12"/>
  <c r="F32" i="12" s="1"/>
  <c r="G31" i="12"/>
  <c r="E31" i="12"/>
  <c r="F31" i="12" s="1"/>
  <c r="G30" i="12"/>
  <c r="E30" i="12"/>
  <c r="F30" i="12" s="1"/>
  <c r="G29" i="12"/>
  <c r="E29" i="12"/>
  <c r="F29" i="12" s="1"/>
  <c r="G28" i="12"/>
  <c r="E28" i="12"/>
  <c r="F28" i="12" s="1"/>
  <c r="G27" i="12"/>
  <c r="E27" i="12"/>
  <c r="F27" i="12" s="1"/>
  <c r="G26" i="12"/>
  <c r="E26" i="12"/>
  <c r="F26" i="12" s="1"/>
  <c r="G25" i="12"/>
  <c r="E25" i="12"/>
  <c r="F25" i="12" s="1"/>
  <c r="G24" i="12"/>
  <c r="E24" i="12"/>
  <c r="F24" i="12" s="1"/>
  <c r="G23" i="12"/>
  <c r="E23" i="12"/>
  <c r="F23" i="12" s="1"/>
  <c r="G22" i="12"/>
  <c r="E22" i="12"/>
  <c r="F22" i="12" s="1"/>
  <c r="G21" i="12"/>
  <c r="E21" i="12"/>
  <c r="F21" i="12" s="1"/>
  <c r="G20" i="12"/>
  <c r="E20" i="12"/>
  <c r="F20" i="12" s="1"/>
  <c r="G19" i="12"/>
  <c r="E19" i="12"/>
  <c r="F19" i="12" s="1"/>
  <c r="G18" i="12"/>
  <c r="E18" i="12"/>
  <c r="F18" i="12" s="1"/>
  <c r="G17" i="12"/>
  <c r="E17" i="12"/>
  <c r="F17" i="12" s="1"/>
  <c r="G16" i="12"/>
  <c r="E16" i="12"/>
  <c r="F16" i="12" s="1"/>
  <c r="G15" i="12"/>
  <c r="E15" i="12"/>
  <c r="F15" i="12" s="1"/>
  <c r="G14" i="12"/>
  <c r="E14" i="12"/>
  <c r="F14" i="12" s="1"/>
  <c r="G13" i="12"/>
  <c r="E13" i="12"/>
  <c r="F13" i="12" s="1"/>
  <c r="G12" i="12"/>
  <c r="E12" i="12"/>
  <c r="F12" i="12" s="1"/>
  <c r="G11" i="12"/>
  <c r="E11" i="12"/>
  <c r="F11" i="12" s="1"/>
  <c r="G10" i="12"/>
  <c r="E10" i="12"/>
  <c r="F10" i="12" s="1"/>
  <c r="G9" i="12"/>
  <c r="E9" i="12"/>
  <c r="F9" i="12" s="1"/>
  <c r="G8" i="12"/>
  <c r="E8" i="12"/>
  <c r="F8" i="12" s="1"/>
  <c r="G7" i="12"/>
  <c r="E7" i="12"/>
  <c r="F7" i="12" s="1"/>
  <c r="G6" i="12"/>
  <c r="E6" i="12"/>
  <c r="F6" i="12" s="1"/>
  <c r="G5" i="12"/>
  <c r="E5" i="12"/>
  <c r="F5" i="12" s="1"/>
  <c r="G4" i="12"/>
  <c r="E4" i="12"/>
  <c r="F4" i="12" s="1"/>
  <c r="F680" i="12" l="1"/>
  <c r="E680" i="12"/>
  <c r="G680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25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25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
</t>
        </r>
      </text>
    </comment>
  </commentList>
</comments>
</file>

<file path=xl/sharedStrings.xml><?xml version="1.0" encoding="utf-8"?>
<sst xmlns="http://schemas.openxmlformats.org/spreadsheetml/2006/main" count="5076" uniqueCount="1232">
  <si>
    <t>NC</t>
  </si>
  <si>
    <t>VPP</t>
  </si>
  <si>
    <t>VDD</t>
  </si>
  <si>
    <t>VDDI0</t>
  </si>
  <si>
    <t>VDDI1</t>
  </si>
  <si>
    <t>VDDI3</t>
  </si>
  <si>
    <t>VDDI4</t>
  </si>
  <si>
    <t>VDDI5</t>
  </si>
  <si>
    <t>VDDI6</t>
  </si>
  <si>
    <t>VSS</t>
  </si>
  <si>
    <t>SmartFusion2</t>
  </si>
  <si>
    <t>Rev</t>
  </si>
  <si>
    <t>Sreedhara Kolindala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</si>
  <si>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</si>
  <si>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</si>
  <si>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</si>
  <si>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</si>
  <si>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</si>
  <si>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</si>
  <si>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</si>
  <si>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</si>
  <si>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I/O</t>
  </si>
  <si>
    <t>Libero Defined* DNC</t>
  </si>
  <si>
    <t>DNC</t>
  </si>
  <si>
    <t>MDDR_IMP_CALIB</t>
  </si>
  <si>
    <t>FLASH_GOLDEN_N</t>
  </si>
  <si>
    <t>I</t>
  </si>
  <si>
    <t>Must connect to VDDI3**</t>
  </si>
  <si>
    <t>VPPNVM</t>
  </si>
  <si>
    <t>SC_SPI_SDI</t>
  </si>
  <si>
    <t>VSSNVM</t>
  </si>
  <si>
    <t>SC_SPI_CLK</t>
  </si>
  <si>
    <t>SC_SPI_SDO</t>
  </si>
  <si>
    <t>SC_SPI_SS</t>
  </si>
  <si>
    <t>JTAGSEL</t>
  </si>
  <si>
    <t>DEVRST_N</t>
  </si>
  <si>
    <t>JTAG_TDI/M3_TDI</t>
  </si>
  <si>
    <t>JTAG_TMS/M3_TMS/M3_SWDIO</t>
  </si>
  <si>
    <t>JTAG_TCK/M3_TCK</t>
  </si>
  <si>
    <t>JTAG_TRSTB/M3_TRSTB</t>
  </si>
  <si>
    <t>JTAG_TDO/M3_TDO/M3_SWO</t>
  </si>
  <si>
    <t>What to do if the pin is not being used</t>
  </si>
  <si>
    <t>ECN #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</si>
  <si>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</si>
  <si>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</si>
  <si>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</si>
  <si>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Must connect directly to 3.3V or 2.5V</t>
  </si>
  <si>
    <t>DNC or VSS</t>
  </si>
  <si>
    <t>Description of Change</t>
  </si>
  <si>
    <t>Effective Date</t>
  </si>
  <si>
    <t>Origininator</t>
  </si>
  <si>
    <t>** Even if the IO bank is not being used, users must connect this VDDIx to a rail that meets the specifications of this IO bank. (See "SmartFusion2 FPGA Fabric User's Guide" on power-up for a detailed explanation)</t>
  </si>
  <si>
    <t>Doc Con</t>
  </si>
  <si>
    <t>Nominal 50K ohm internal weak pull-up to VPP. If unused, it can be left floating (DNC). The pin should not be grounded (VSS)</t>
  </si>
  <si>
    <t>XTLOSC_MAIN_XTAL</t>
  </si>
  <si>
    <t>XTLOSC_MAIN_EXTAL</t>
  </si>
  <si>
    <t xml:space="preserve">Initial release
</t>
  </si>
  <si>
    <t>VDDI2</t>
  </si>
  <si>
    <t>XTLOSC_AUX_XTAL</t>
  </si>
  <si>
    <t>XTLOSC_AUX_EXTAL</t>
  </si>
  <si>
    <t>Must connect to VDDI2**</t>
  </si>
  <si>
    <t xml:space="preserve"> A1</t>
  </si>
  <si>
    <t xml:space="preserve"> A10</t>
  </si>
  <si>
    <t xml:space="preserve"> A11</t>
  </si>
  <si>
    <t xml:space="preserve"> A12</t>
  </si>
  <si>
    <t xml:space="preserve"> A13</t>
  </si>
  <si>
    <t xml:space="preserve"> A14</t>
  </si>
  <si>
    <t xml:space="preserve"> A15</t>
  </si>
  <si>
    <t xml:space="preserve"> A16</t>
  </si>
  <si>
    <t xml:space="preserve"> A17</t>
  </si>
  <si>
    <t xml:space="preserve"> A18</t>
  </si>
  <si>
    <t xml:space="preserve"> A19</t>
  </si>
  <si>
    <t xml:space="preserve"> A2</t>
  </si>
  <si>
    <t xml:space="preserve"> A20</t>
  </si>
  <si>
    <t xml:space="preserve"> A21</t>
  </si>
  <si>
    <t xml:space="preserve"> A22</t>
  </si>
  <si>
    <t xml:space="preserve"> A23</t>
  </si>
  <si>
    <t xml:space="preserve"> A24</t>
  </si>
  <si>
    <t xml:space="preserve"> A25</t>
  </si>
  <si>
    <t xml:space="preserve"> A26</t>
  </si>
  <si>
    <t xml:space="preserve"> A3</t>
  </si>
  <si>
    <t xml:space="preserve"> A4</t>
  </si>
  <si>
    <t xml:space="preserve"> A5</t>
  </si>
  <si>
    <t xml:space="preserve"> A6</t>
  </si>
  <si>
    <t xml:space="preserve"> A7</t>
  </si>
  <si>
    <t xml:space="preserve"> A8</t>
  </si>
  <si>
    <t xml:space="preserve"> A9</t>
  </si>
  <si>
    <t xml:space="preserve"> AA1</t>
  </si>
  <si>
    <t xml:space="preserve"> AA10</t>
  </si>
  <si>
    <t>Must connect directly to VDD or 2.5V</t>
  </si>
  <si>
    <t xml:space="preserve"> AA11</t>
  </si>
  <si>
    <t xml:space="preserve"> AA12</t>
  </si>
  <si>
    <t xml:space="preserve"> AA13</t>
  </si>
  <si>
    <t xml:space="preserve"> AA14</t>
  </si>
  <si>
    <t xml:space="preserve"> AA15</t>
  </si>
  <si>
    <t xml:space="preserve"> AA16</t>
  </si>
  <si>
    <t xml:space="preserve"> AA17</t>
  </si>
  <si>
    <t xml:space="preserve"> AA18</t>
  </si>
  <si>
    <t xml:space="preserve"> AA19</t>
  </si>
  <si>
    <t xml:space="preserve"> AA2</t>
  </si>
  <si>
    <t xml:space="preserve"> AA20</t>
  </si>
  <si>
    <t xml:space="preserve"> AA21</t>
  </si>
  <si>
    <t xml:space="preserve"> AA22</t>
  </si>
  <si>
    <t xml:space="preserve"> AA23</t>
  </si>
  <si>
    <t xml:space="preserve"> AA24</t>
  </si>
  <si>
    <t xml:space="preserve"> AA25</t>
  </si>
  <si>
    <t xml:space="preserve"> AA26</t>
  </si>
  <si>
    <t xml:space="preserve"> AA3</t>
  </si>
  <si>
    <t xml:space="preserve"> AA4</t>
  </si>
  <si>
    <t xml:space="preserve"> AA5</t>
  </si>
  <si>
    <t xml:space="preserve"> AA6</t>
  </si>
  <si>
    <t xml:space="preserve"> AA7</t>
  </si>
  <si>
    <t>SERDES_0_L01_REXT</t>
  </si>
  <si>
    <t xml:space="preserve"> AA8</t>
  </si>
  <si>
    <t>SERDES_0_L01_VDDAPLL</t>
  </si>
  <si>
    <t xml:space="preserve"> AA9</t>
  </si>
  <si>
    <t xml:space="preserve"> AB1</t>
  </si>
  <si>
    <t xml:space="preserve"> AB10</t>
  </si>
  <si>
    <t xml:space="preserve"> AB11</t>
  </si>
  <si>
    <t xml:space="preserve"> AB12</t>
  </si>
  <si>
    <t xml:space="preserve"> AB13</t>
  </si>
  <si>
    <t xml:space="preserve"> AB14</t>
  </si>
  <si>
    <t xml:space="preserve"> AB15</t>
  </si>
  <si>
    <t xml:space="preserve"> AB16</t>
  </si>
  <si>
    <t xml:space="preserve"> AB17</t>
  </si>
  <si>
    <t xml:space="preserve"> AB18</t>
  </si>
  <si>
    <t xml:space="preserve"> AB19</t>
  </si>
  <si>
    <t xml:space="preserve"> AB2</t>
  </si>
  <si>
    <t>VDDI7</t>
  </si>
  <si>
    <t xml:space="preserve"> AB20</t>
  </si>
  <si>
    <t xml:space="preserve"> AB21</t>
  </si>
  <si>
    <t xml:space="preserve"> AB22</t>
  </si>
  <si>
    <t xml:space="preserve"> AB23</t>
  </si>
  <si>
    <t xml:space="preserve"> AB24</t>
  </si>
  <si>
    <t xml:space="preserve"> AB25</t>
  </si>
  <si>
    <t xml:space="preserve"> AB26</t>
  </si>
  <si>
    <t xml:space="preserve"> AB3</t>
  </si>
  <si>
    <t xml:space="preserve"> AB4</t>
  </si>
  <si>
    <t xml:space="preserve"> AB5</t>
  </si>
  <si>
    <t xml:space="preserve"> AB6</t>
  </si>
  <si>
    <t xml:space="preserve"> AB7</t>
  </si>
  <si>
    <t xml:space="preserve"> AB8</t>
  </si>
  <si>
    <t xml:space="preserve"> AB9</t>
  </si>
  <si>
    <t xml:space="preserve"> AC1</t>
  </si>
  <si>
    <t xml:space="preserve"> AC10</t>
  </si>
  <si>
    <t xml:space="preserve"> AC11</t>
  </si>
  <si>
    <t xml:space="preserve"> AC12</t>
  </si>
  <si>
    <t xml:space="preserve"> AC13</t>
  </si>
  <si>
    <t xml:space="preserve"> AC14</t>
  </si>
  <si>
    <t xml:space="preserve"> AC15</t>
  </si>
  <si>
    <t xml:space="preserve"> AC16</t>
  </si>
  <si>
    <t xml:space="preserve"> AC17</t>
  </si>
  <si>
    <t xml:space="preserve"> AC18</t>
  </si>
  <si>
    <t xml:space="preserve"> AC19</t>
  </si>
  <si>
    <t xml:space="preserve"> AC2</t>
  </si>
  <si>
    <t xml:space="preserve"> AC20</t>
  </si>
  <si>
    <t xml:space="preserve"> AC21</t>
  </si>
  <si>
    <t xml:space="preserve"> AC22</t>
  </si>
  <si>
    <t xml:space="preserve"> AC23</t>
  </si>
  <si>
    <t xml:space="preserve"> AC24</t>
  </si>
  <si>
    <t xml:space="preserve"> AC25</t>
  </si>
  <si>
    <t xml:space="preserve"> AC26</t>
  </si>
  <si>
    <t xml:space="preserve"> AC3</t>
  </si>
  <si>
    <t>SERDES_0_RXD0_P</t>
  </si>
  <si>
    <t xml:space="preserve"> AC4</t>
  </si>
  <si>
    <t xml:space="preserve"> AC5</t>
  </si>
  <si>
    <t>SERDES_0_RXD1_P</t>
  </si>
  <si>
    <t xml:space="preserve"> AC6</t>
  </si>
  <si>
    <t xml:space="preserve"> AC7</t>
  </si>
  <si>
    <t xml:space="preserve"> AC8</t>
  </si>
  <si>
    <t xml:space="preserve"> AC9</t>
  </si>
  <si>
    <t xml:space="preserve"> AD1</t>
  </si>
  <si>
    <t xml:space="preserve"> AD10</t>
  </si>
  <si>
    <t xml:space="preserve"> AD11</t>
  </si>
  <si>
    <t xml:space="preserve"> AD12</t>
  </si>
  <si>
    <t xml:space="preserve"> AD13</t>
  </si>
  <si>
    <t xml:space="preserve"> AD14</t>
  </si>
  <si>
    <t xml:space="preserve"> AD15</t>
  </si>
  <si>
    <t xml:space="preserve"> AD16</t>
  </si>
  <si>
    <t xml:space="preserve"> AD17</t>
  </si>
  <si>
    <t xml:space="preserve"> AD18</t>
  </si>
  <si>
    <t xml:space="preserve"> AD19</t>
  </si>
  <si>
    <t xml:space="preserve"> AD2</t>
  </si>
  <si>
    <t xml:space="preserve"> AD20</t>
  </si>
  <si>
    <t xml:space="preserve"> AD21</t>
  </si>
  <si>
    <t xml:space="preserve"> AD22</t>
  </si>
  <si>
    <t xml:space="preserve"> AD23</t>
  </si>
  <si>
    <t xml:space="preserve"> AD24</t>
  </si>
  <si>
    <t xml:space="preserve"> AD25</t>
  </si>
  <si>
    <t xml:space="preserve"> AD26</t>
  </si>
  <si>
    <t xml:space="preserve"> AD3</t>
  </si>
  <si>
    <t>SERDES_0_RXD0_N</t>
  </si>
  <si>
    <t xml:space="preserve"> AD4</t>
  </si>
  <si>
    <t xml:space="preserve"> AD5</t>
  </si>
  <si>
    <t>SERDES_0_RXD1_N</t>
  </si>
  <si>
    <t xml:space="preserve"> AD6</t>
  </si>
  <si>
    <t xml:space="preserve"> AD7</t>
  </si>
  <si>
    <t xml:space="preserve"> AD8</t>
  </si>
  <si>
    <t xml:space="preserve"> AD9</t>
  </si>
  <si>
    <t xml:space="preserve"> AE1</t>
  </si>
  <si>
    <t xml:space="preserve"> AE10</t>
  </si>
  <si>
    <t>O</t>
  </si>
  <si>
    <t xml:space="preserve"> AE11</t>
  </si>
  <si>
    <t xml:space="preserve"> AE12</t>
  </si>
  <si>
    <t xml:space="preserve"> AE13</t>
  </si>
  <si>
    <t xml:space="preserve"> AE14</t>
  </si>
  <si>
    <t xml:space="preserve"> AE15</t>
  </si>
  <si>
    <t xml:space="preserve"> AE16</t>
  </si>
  <si>
    <t xml:space="preserve"> AE17</t>
  </si>
  <si>
    <t xml:space="preserve"> AE18</t>
  </si>
  <si>
    <t xml:space="preserve"> AE19</t>
  </si>
  <si>
    <t xml:space="preserve"> AE2</t>
  </si>
  <si>
    <t xml:space="preserve"> AE20</t>
  </si>
  <si>
    <t xml:space="preserve"> AE21</t>
  </si>
  <si>
    <t xml:space="preserve"> AE22</t>
  </si>
  <si>
    <t xml:space="preserve"> AE23</t>
  </si>
  <si>
    <t xml:space="preserve"> AE24</t>
  </si>
  <si>
    <t xml:space="preserve"> AE25</t>
  </si>
  <si>
    <t xml:space="preserve"> AE26</t>
  </si>
  <si>
    <t xml:space="preserve"> AE3</t>
  </si>
  <si>
    <t xml:space="preserve"> AE4</t>
  </si>
  <si>
    <t>SERDES_0_TXD0_N</t>
  </si>
  <si>
    <t xml:space="preserve"> AE5</t>
  </si>
  <si>
    <t xml:space="preserve"> AE6</t>
  </si>
  <si>
    <t>SERDES_0_TXD1_N</t>
  </si>
  <si>
    <t xml:space="preserve"> AE7</t>
  </si>
  <si>
    <t xml:space="preserve"> AE8</t>
  </si>
  <si>
    <t xml:space="preserve"> AE9</t>
  </si>
  <si>
    <t xml:space="preserve"> AF1</t>
  </si>
  <si>
    <t xml:space="preserve"> AF10</t>
  </si>
  <si>
    <t xml:space="preserve"> AF11</t>
  </si>
  <si>
    <t xml:space="preserve"> AF12</t>
  </si>
  <si>
    <t xml:space="preserve"> AF13</t>
  </si>
  <si>
    <t xml:space="preserve"> AF14</t>
  </si>
  <si>
    <t xml:space="preserve"> AF15</t>
  </si>
  <si>
    <t xml:space="preserve"> AF16</t>
  </si>
  <si>
    <t xml:space="preserve"> AF17</t>
  </si>
  <si>
    <t xml:space="preserve"> AF18</t>
  </si>
  <si>
    <t xml:space="preserve"> AF19</t>
  </si>
  <si>
    <t xml:space="preserve"> AF2</t>
  </si>
  <si>
    <t xml:space="preserve"> AF20</t>
  </si>
  <si>
    <t xml:space="preserve"> AF21</t>
  </si>
  <si>
    <t xml:space="preserve"> AF22</t>
  </si>
  <si>
    <t xml:space="preserve"> AF23</t>
  </si>
  <si>
    <t xml:space="preserve"> AF24</t>
  </si>
  <si>
    <t xml:space="preserve"> AF25</t>
  </si>
  <si>
    <t xml:space="preserve"> AF26</t>
  </si>
  <si>
    <t xml:space="preserve"> AF3</t>
  </si>
  <si>
    <t xml:space="preserve"> AF4</t>
  </si>
  <si>
    <t>SERDES_0_TXD0_P</t>
  </si>
  <si>
    <t xml:space="preserve"> AF5</t>
  </si>
  <si>
    <t xml:space="preserve"> AF6</t>
  </si>
  <si>
    <t>SERDES_0_TXD1_P</t>
  </si>
  <si>
    <t xml:space="preserve"> AF7</t>
  </si>
  <si>
    <t xml:space="preserve"> AF8</t>
  </si>
  <si>
    <t xml:space="preserve"> AF9</t>
  </si>
  <si>
    <t xml:space="preserve"> B1</t>
  </si>
  <si>
    <t xml:space="preserve"> B10</t>
  </si>
  <si>
    <t xml:space="preserve"> B11</t>
  </si>
  <si>
    <t xml:space="preserve"> B12</t>
  </si>
  <si>
    <t xml:space="preserve"> B13</t>
  </si>
  <si>
    <t xml:space="preserve"> B14</t>
  </si>
  <si>
    <t xml:space="preserve"> B15</t>
  </si>
  <si>
    <t xml:space="preserve"> B16</t>
  </si>
  <si>
    <t xml:space="preserve"> B17</t>
  </si>
  <si>
    <t xml:space="preserve"> B18</t>
  </si>
  <si>
    <t xml:space="preserve"> B19</t>
  </si>
  <si>
    <t xml:space="preserve"> B2</t>
  </si>
  <si>
    <t xml:space="preserve"> B20</t>
  </si>
  <si>
    <t xml:space="preserve"> B21</t>
  </si>
  <si>
    <t xml:space="preserve"> B22</t>
  </si>
  <si>
    <t xml:space="preserve"> B23</t>
  </si>
  <si>
    <t xml:space="preserve"> B24</t>
  </si>
  <si>
    <t xml:space="preserve"> B25</t>
  </si>
  <si>
    <t xml:space="preserve"> B26</t>
  </si>
  <si>
    <t xml:space="preserve"> B3</t>
  </si>
  <si>
    <t xml:space="preserve"> B4</t>
  </si>
  <si>
    <t xml:space="preserve"> B5</t>
  </si>
  <si>
    <t xml:space="preserve"> B6</t>
  </si>
  <si>
    <t xml:space="preserve"> B7</t>
  </si>
  <si>
    <t xml:space="preserve"> B8</t>
  </si>
  <si>
    <t xml:space="preserve"> B9</t>
  </si>
  <si>
    <t xml:space="preserve"> C1</t>
  </si>
  <si>
    <t xml:space="preserve"> C10</t>
  </si>
  <si>
    <t xml:space="preserve"> C11</t>
  </si>
  <si>
    <t xml:space="preserve"> C12</t>
  </si>
  <si>
    <t xml:space="preserve"> C13</t>
  </si>
  <si>
    <t xml:space="preserve"> C14</t>
  </si>
  <si>
    <t xml:space="preserve"> C15</t>
  </si>
  <si>
    <t xml:space="preserve"> C16</t>
  </si>
  <si>
    <t xml:space="preserve"> C17</t>
  </si>
  <si>
    <t xml:space="preserve"> C18</t>
  </si>
  <si>
    <t xml:space="preserve"> C19</t>
  </si>
  <si>
    <t xml:space="preserve"> C2</t>
  </si>
  <si>
    <t>VDDI8</t>
  </si>
  <si>
    <t xml:space="preserve"> C20</t>
  </si>
  <si>
    <t xml:space="preserve"> C21</t>
  </si>
  <si>
    <t xml:space="preserve"> C22</t>
  </si>
  <si>
    <t xml:space="preserve"> C23</t>
  </si>
  <si>
    <t xml:space="preserve"> C24</t>
  </si>
  <si>
    <t xml:space="preserve"> C25</t>
  </si>
  <si>
    <t xml:space="preserve"> C26</t>
  </si>
  <si>
    <t xml:space="preserve"> C3</t>
  </si>
  <si>
    <t xml:space="preserve"> C4</t>
  </si>
  <si>
    <t xml:space="preserve"> C5</t>
  </si>
  <si>
    <t xml:space="preserve"> C6</t>
  </si>
  <si>
    <t xml:space="preserve"> C7</t>
  </si>
  <si>
    <t xml:space="preserve"> C8</t>
  </si>
  <si>
    <t xml:space="preserve"> C9</t>
  </si>
  <si>
    <t xml:space="preserve"> D1</t>
  </si>
  <si>
    <t xml:space="preserve"> D10</t>
  </si>
  <si>
    <t xml:space="preserve"> D11</t>
  </si>
  <si>
    <t xml:space="preserve"> D12</t>
  </si>
  <si>
    <t xml:space="preserve"> D13</t>
  </si>
  <si>
    <t xml:space="preserve"> D14</t>
  </si>
  <si>
    <t xml:space="preserve"> D15</t>
  </si>
  <si>
    <t xml:space="preserve"> D16</t>
  </si>
  <si>
    <t xml:space="preserve"> D17</t>
  </si>
  <si>
    <t xml:space="preserve"> D18</t>
  </si>
  <si>
    <t xml:space="preserve"> D19</t>
  </si>
  <si>
    <t xml:space="preserve"> D2</t>
  </si>
  <si>
    <t xml:space="preserve"> D20</t>
  </si>
  <si>
    <t xml:space="preserve"> D21</t>
  </si>
  <si>
    <t xml:space="preserve"> D22</t>
  </si>
  <si>
    <t xml:space="preserve"> D23</t>
  </si>
  <si>
    <t xml:space="preserve"> D24</t>
  </si>
  <si>
    <t xml:space="preserve"> D25</t>
  </si>
  <si>
    <t xml:space="preserve"> D26</t>
  </si>
  <si>
    <t xml:space="preserve"> D3</t>
  </si>
  <si>
    <t xml:space="preserve"> D4</t>
  </si>
  <si>
    <t xml:space="preserve"> D5</t>
  </si>
  <si>
    <t xml:space="preserve"> D6</t>
  </si>
  <si>
    <t xml:space="preserve"> D7</t>
  </si>
  <si>
    <t xml:space="preserve"> D8</t>
  </si>
  <si>
    <t xml:space="preserve"> D9</t>
  </si>
  <si>
    <t xml:space="preserve"> E1</t>
  </si>
  <si>
    <t xml:space="preserve"> E10</t>
  </si>
  <si>
    <t xml:space="preserve"> E11</t>
  </si>
  <si>
    <t xml:space="preserve"> E12</t>
  </si>
  <si>
    <t xml:space="preserve"> E13</t>
  </si>
  <si>
    <t xml:space="preserve"> E14</t>
  </si>
  <si>
    <t xml:space="preserve"> E15</t>
  </si>
  <si>
    <t xml:space="preserve"> E16</t>
  </si>
  <si>
    <t xml:space="preserve"> E17</t>
  </si>
  <si>
    <t xml:space="preserve"> E18</t>
  </si>
  <si>
    <t xml:space="preserve"> E19</t>
  </si>
  <si>
    <t xml:space="preserve"> E2</t>
  </si>
  <si>
    <t xml:space="preserve"> E20</t>
  </si>
  <si>
    <t xml:space="preserve"> E21</t>
  </si>
  <si>
    <t xml:space="preserve"> E22</t>
  </si>
  <si>
    <t xml:space="preserve"> E23</t>
  </si>
  <si>
    <t xml:space="preserve"> E24</t>
  </si>
  <si>
    <t xml:space="preserve"> E25</t>
  </si>
  <si>
    <t xml:space="preserve"> E26</t>
  </si>
  <si>
    <t xml:space="preserve"> E3</t>
  </si>
  <si>
    <t xml:space="preserve"> E4</t>
  </si>
  <si>
    <t xml:space="preserve"> E5</t>
  </si>
  <si>
    <t xml:space="preserve"> E6</t>
  </si>
  <si>
    <t xml:space="preserve"> E7</t>
  </si>
  <si>
    <t xml:space="preserve"> E8</t>
  </si>
  <si>
    <t xml:space="preserve"> E9</t>
  </si>
  <si>
    <t xml:space="preserve"> F1</t>
  </si>
  <si>
    <t xml:space="preserve"> F10</t>
  </si>
  <si>
    <t xml:space="preserve"> F11</t>
  </si>
  <si>
    <t xml:space="preserve"> F12</t>
  </si>
  <si>
    <t xml:space="preserve"> F13</t>
  </si>
  <si>
    <t xml:space="preserve"> F14</t>
  </si>
  <si>
    <t xml:space="preserve"> F15</t>
  </si>
  <si>
    <t xml:space="preserve"> F16</t>
  </si>
  <si>
    <t xml:space="preserve"> F17</t>
  </si>
  <si>
    <t xml:space="preserve"> F18</t>
  </si>
  <si>
    <t xml:space="preserve"> F19</t>
  </si>
  <si>
    <t xml:space="preserve"> F2</t>
  </si>
  <si>
    <t xml:space="preserve"> F20</t>
  </si>
  <si>
    <t xml:space="preserve"> F21</t>
  </si>
  <si>
    <t xml:space="preserve"> F22</t>
  </si>
  <si>
    <t xml:space="preserve"> F23</t>
  </si>
  <si>
    <t xml:space="preserve"> F24</t>
  </si>
  <si>
    <t xml:space="preserve"> F25</t>
  </si>
  <si>
    <t xml:space="preserve"> F26</t>
  </si>
  <si>
    <t xml:space="preserve"> F3</t>
  </si>
  <si>
    <t xml:space="preserve"> F4</t>
  </si>
  <si>
    <t xml:space="preserve"> F5</t>
  </si>
  <si>
    <t xml:space="preserve"> F6</t>
  </si>
  <si>
    <t xml:space="preserve"> F7</t>
  </si>
  <si>
    <t xml:space="preserve"> F8</t>
  </si>
  <si>
    <t xml:space="preserve"> F9</t>
  </si>
  <si>
    <t xml:space="preserve"> G1</t>
  </si>
  <si>
    <t xml:space="preserve"> G10</t>
  </si>
  <si>
    <t xml:space="preserve"> G11</t>
  </si>
  <si>
    <t xml:space="preserve"> G12</t>
  </si>
  <si>
    <t xml:space="preserve"> G13</t>
  </si>
  <si>
    <t xml:space="preserve"> G14</t>
  </si>
  <si>
    <t xml:space="preserve"> G15</t>
  </si>
  <si>
    <t xml:space="preserve"> G16</t>
  </si>
  <si>
    <t xml:space="preserve"> G17</t>
  </si>
  <si>
    <t xml:space="preserve"> G18</t>
  </si>
  <si>
    <t xml:space="preserve"> G19</t>
  </si>
  <si>
    <t xml:space="preserve"> G2</t>
  </si>
  <si>
    <t xml:space="preserve"> G20</t>
  </si>
  <si>
    <t xml:space="preserve"> G21</t>
  </si>
  <si>
    <t xml:space="preserve"> G22</t>
  </si>
  <si>
    <t xml:space="preserve"> G23</t>
  </si>
  <si>
    <t xml:space="preserve"> G24</t>
  </si>
  <si>
    <t xml:space="preserve"> G25</t>
  </si>
  <si>
    <t xml:space="preserve"> G26</t>
  </si>
  <si>
    <t xml:space="preserve"> G3</t>
  </si>
  <si>
    <t xml:space="preserve"> G4</t>
  </si>
  <si>
    <t xml:space="preserve"> G5</t>
  </si>
  <si>
    <t xml:space="preserve"> G6</t>
  </si>
  <si>
    <t xml:space="preserve"> G7</t>
  </si>
  <si>
    <t xml:space="preserve"> G8</t>
  </si>
  <si>
    <t xml:space="preserve"> G9</t>
  </si>
  <si>
    <t xml:space="preserve"> H1</t>
  </si>
  <si>
    <t xml:space="preserve"> H10</t>
  </si>
  <si>
    <t xml:space="preserve"> H11</t>
  </si>
  <si>
    <t xml:space="preserve"> H12</t>
  </si>
  <si>
    <t xml:space="preserve"> H13</t>
  </si>
  <si>
    <t xml:space="preserve"> H14</t>
  </si>
  <si>
    <t xml:space="preserve"> H15</t>
  </si>
  <si>
    <t xml:space="preserve"> H16</t>
  </si>
  <si>
    <t xml:space="preserve"> H17</t>
  </si>
  <si>
    <t xml:space="preserve"> H18</t>
  </si>
  <si>
    <t xml:space="preserve"> H19</t>
  </si>
  <si>
    <t xml:space="preserve"> H2</t>
  </si>
  <si>
    <t xml:space="preserve"> H20</t>
  </si>
  <si>
    <t xml:space="preserve"> H21</t>
  </si>
  <si>
    <t xml:space="preserve"> H22</t>
  </si>
  <si>
    <t xml:space="preserve"> H23</t>
  </si>
  <si>
    <t xml:space="preserve"> H24</t>
  </si>
  <si>
    <t xml:space="preserve"> H25</t>
  </si>
  <si>
    <t xml:space="preserve"> H26</t>
  </si>
  <si>
    <t xml:space="preserve"> H3</t>
  </si>
  <si>
    <t xml:space="preserve"> H4</t>
  </si>
  <si>
    <t xml:space="preserve"> H5</t>
  </si>
  <si>
    <t xml:space="preserve"> H6</t>
  </si>
  <si>
    <t xml:space="preserve"> H7</t>
  </si>
  <si>
    <t xml:space="preserve"> H8</t>
  </si>
  <si>
    <t xml:space="preserve"> H9</t>
  </si>
  <si>
    <t xml:space="preserve"> J1</t>
  </si>
  <si>
    <t xml:space="preserve"> J10</t>
  </si>
  <si>
    <t xml:space="preserve"> J11</t>
  </si>
  <si>
    <t xml:space="preserve"> J12</t>
  </si>
  <si>
    <t xml:space="preserve"> J13</t>
  </si>
  <si>
    <t xml:space="preserve"> J14</t>
  </si>
  <si>
    <t xml:space="preserve"> J15</t>
  </si>
  <si>
    <t xml:space="preserve"> J16</t>
  </si>
  <si>
    <t xml:space="preserve"> J17</t>
  </si>
  <si>
    <t xml:space="preserve"> J18</t>
  </si>
  <si>
    <t xml:space="preserve"> J19</t>
  </si>
  <si>
    <t xml:space="preserve"> J2</t>
  </si>
  <si>
    <t xml:space="preserve"> J20</t>
  </si>
  <si>
    <t xml:space="preserve"> J21</t>
  </si>
  <si>
    <t xml:space="preserve"> J22</t>
  </si>
  <si>
    <t xml:space="preserve"> J23</t>
  </si>
  <si>
    <t xml:space="preserve"> J24</t>
  </si>
  <si>
    <t xml:space="preserve"> J25</t>
  </si>
  <si>
    <t xml:space="preserve"> J26</t>
  </si>
  <si>
    <t xml:space="preserve"> J3</t>
  </si>
  <si>
    <t xml:space="preserve"> J4</t>
  </si>
  <si>
    <t xml:space="preserve"> J5</t>
  </si>
  <si>
    <t xml:space="preserve"> J6</t>
  </si>
  <si>
    <t xml:space="preserve"> J7</t>
  </si>
  <si>
    <t xml:space="preserve"> J8</t>
  </si>
  <si>
    <t xml:space="preserve"> J9</t>
  </si>
  <si>
    <t xml:space="preserve"> K1</t>
  </si>
  <si>
    <t xml:space="preserve"> K10</t>
  </si>
  <si>
    <t xml:space="preserve"> K11</t>
  </si>
  <si>
    <t>CCC_NW0_NW1_PLL_VDDA</t>
  </si>
  <si>
    <t xml:space="preserve"> K12</t>
  </si>
  <si>
    <t xml:space="preserve"> K13</t>
  </si>
  <si>
    <t xml:space="preserve"> K14</t>
  </si>
  <si>
    <t xml:space="preserve"> K15</t>
  </si>
  <si>
    <t xml:space="preserve"> K16</t>
  </si>
  <si>
    <t xml:space="preserve"> K17</t>
  </si>
  <si>
    <t xml:space="preserve"> K18</t>
  </si>
  <si>
    <t xml:space="preserve"> K19</t>
  </si>
  <si>
    <t xml:space="preserve"> K2</t>
  </si>
  <si>
    <t xml:space="preserve"> K20</t>
  </si>
  <si>
    <t xml:space="preserve"> K21</t>
  </si>
  <si>
    <t xml:space="preserve"> K22</t>
  </si>
  <si>
    <t xml:space="preserve"> K23</t>
  </si>
  <si>
    <t xml:space="preserve"> K24</t>
  </si>
  <si>
    <t xml:space="preserve"> K25</t>
  </si>
  <si>
    <t xml:space="preserve"> K26</t>
  </si>
  <si>
    <t xml:space="preserve"> K3</t>
  </si>
  <si>
    <t xml:space="preserve"> K4</t>
  </si>
  <si>
    <t xml:space="preserve"> K5</t>
  </si>
  <si>
    <t xml:space="preserve"> K6</t>
  </si>
  <si>
    <t xml:space="preserve"> K7</t>
  </si>
  <si>
    <t xml:space="preserve"> K8</t>
  </si>
  <si>
    <t xml:space="preserve"> K9</t>
  </si>
  <si>
    <t xml:space="preserve"> L1</t>
  </si>
  <si>
    <t xml:space="preserve"> L10</t>
  </si>
  <si>
    <t xml:space="preserve"> L11</t>
  </si>
  <si>
    <t>CCC_NW0_NW1_PLL_VSSA</t>
  </si>
  <si>
    <t xml:space="preserve"> L12</t>
  </si>
  <si>
    <t xml:space="preserve"> L13</t>
  </si>
  <si>
    <t xml:space="preserve"> L14</t>
  </si>
  <si>
    <t xml:space="preserve"> L15</t>
  </si>
  <si>
    <t xml:space="preserve"> L16</t>
  </si>
  <si>
    <t xml:space="preserve"> L17</t>
  </si>
  <si>
    <t xml:space="preserve"> L18</t>
  </si>
  <si>
    <t xml:space="preserve"> L19</t>
  </si>
  <si>
    <t xml:space="preserve"> L2</t>
  </si>
  <si>
    <t xml:space="preserve"> L20</t>
  </si>
  <si>
    <t xml:space="preserve"> L21</t>
  </si>
  <si>
    <t xml:space="preserve"> L22</t>
  </si>
  <si>
    <t xml:space="preserve"> L23</t>
  </si>
  <si>
    <t xml:space="preserve"> L24</t>
  </si>
  <si>
    <t xml:space="preserve"> L25</t>
  </si>
  <si>
    <t xml:space="preserve"> L26</t>
  </si>
  <si>
    <t xml:space="preserve"> L3</t>
  </si>
  <si>
    <t xml:space="preserve"> L4</t>
  </si>
  <si>
    <t xml:space="preserve"> L5</t>
  </si>
  <si>
    <t xml:space="preserve"> L6</t>
  </si>
  <si>
    <t xml:space="preserve"> L7</t>
  </si>
  <si>
    <t xml:space="preserve"> L8</t>
  </si>
  <si>
    <t xml:space="preserve"> L9</t>
  </si>
  <si>
    <t xml:space="preserve"> M1</t>
  </si>
  <si>
    <t xml:space="preserve"> M10</t>
  </si>
  <si>
    <t xml:space="preserve"> M11</t>
  </si>
  <si>
    <t xml:space="preserve"> M12</t>
  </si>
  <si>
    <t xml:space="preserve"> M13</t>
  </si>
  <si>
    <t xml:space="preserve"> M14</t>
  </si>
  <si>
    <t xml:space="preserve"> M15</t>
  </si>
  <si>
    <t xml:space="preserve"> M16</t>
  </si>
  <si>
    <t xml:space="preserve"> M17</t>
  </si>
  <si>
    <t xml:space="preserve"> M18</t>
  </si>
  <si>
    <t xml:space="preserve"> M19</t>
  </si>
  <si>
    <t xml:space="preserve"> M2</t>
  </si>
  <si>
    <t xml:space="preserve"> M20</t>
  </si>
  <si>
    <t xml:space="preserve"> M21</t>
  </si>
  <si>
    <t xml:space="preserve"> M22</t>
  </si>
  <si>
    <t xml:space="preserve"> M23</t>
  </si>
  <si>
    <t xml:space="preserve"> M24</t>
  </si>
  <si>
    <t xml:space="preserve"> M25</t>
  </si>
  <si>
    <t xml:space="preserve"> M26</t>
  </si>
  <si>
    <t xml:space="preserve"> M3</t>
  </si>
  <si>
    <t xml:space="preserve"> M4</t>
  </si>
  <si>
    <t xml:space="preserve"> M5</t>
  </si>
  <si>
    <t xml:space="preserve"> M6</t>
  </si>
  <si>
    <t xml:space="preserve"> M7</t>
  </si>
  <si>
    <t xml:space="preserve"> M8</t>
  </si>
  <si>
    <t xml:space="preserve"> M9</t>
  </si>
  <si>
    <t xml:space="preserve"> N1</t>
  </si>
  <si>
    <t xml:space="preserve"> N10</t>
  </si>
  <si>
    <t xml:space="preserve"> N11</t>
  </si>
  <si>
    <t xml:space="preserve"> N12</t>
  </si>
  <si>
    <t xml:space="preserve"> N13</t>
  </si>
  <si>
    <t xml:space="preserve"> N14</t>
  </si>
  <si>
    <t xml:space="preserve"> N15</t>
  </si>
  <si>
    <t xml:space="preserve"> N16</t>
  </si>
  <si>
    <t xml:space="preserve"> N17</t>
  </si>
  <si>
    <t xml:space="preserve"> N18</t>
  </si>
  <si>
    <t xml:space="preserve"> N19</t>
  </si>
  <si>
    <t xml:space="preserve"> N2</t>
  </si>
  <si>
    <t xml:space="preserve"> N20</t>
  </si>
  <si>
    <t xml:space="preserve"> N21</t>
  </si>
  <si>
    <t xml:space="preserve"> N22</t>
  </si>
  <si>
    <t xml:space="preserve"> N23</t>
  </si>
  <si>
    <t xml:space="preserve"> N24</t>
  </si>
  <si>
    <t xml:space="preserve"> N25</t>
  </si>
  <si>
    <t xml:space="preserve"> N26</t>
  </si>
  <si>
    <t xml:space="preserve"> N3</t>
  </si>
  <si>
    <t xml:space="preserve"> N4</t>
  </si>
  <si>
    <t xml:space="preserve"> N5</t>
  </si>
  <si>
    <t xml:space="preserve"> N6</t>
  </si>
  <si>
    <t xml:space="preserve"> N7</t>
  </si>
  <si>
    <t xml:space="preserve"> N8</t>
  </si>
  <si>
    <t xml:space="preserve"> N9</t>
  </si>
  <si>
    <t xml:space="preserve"> P1</t>
  </si>
  <si>
    <t xml:space="preserve"> P10</t>
  </si>
  <si>
    <t xml:space="preserve"> P11</t>
  </si>
  <si>
    <t xml:space="preserve"> P12</t>
  </si>
  <si>
    <t xml:space="preserve"> P13</t>
  </si>
  <si>
    <t xml:space="preserve"> P14</t>
  </si>
  <si>
    <t xml:space="preserve"> P15</t>
  </si>
  <si>
    <t xml:space="preserve"> P16</t>
  </si>
  <si>
    <t xml:space="preserve"> P17</t>
  </si>
  <si>
    <t xml:space="preserve"> P18</t>
  </si>
  <si>
    <t xml:space="preserve"> P19</t>
  </si>
  <si>
    <t xml:space="preserve"> P2</t>
  </si>
  <si>
    <t xml:space="preserve"> P20</t>
  </si>
  <si>
    <t xml:space="preserve"> P21</t>
  </si>
  <si>
    <t>MSIO25PB3</t>
  </si>
  <si>
    <t xml:space="preserve"> P22</t>
  </si>
  <si>
    <t>MSIO25NB3</t>
  </si>
  <si>
    <t xml:space="preserve"> P23</t>
  </si>
  <si>
    <t xml:space="preserve"> P24</t>
  </si>
  <si>
    <t xml:space="preserve"> P25</t>
  </si>
  <si>
    <t xml:space="preserve"> P26</t>
  </si>
  <si>
    <t xml:space="preserve"> P3</t>
  </si>
  <si>
    <t xml:space="preserve"> P4</t>
  </si>
  <si>
    <t xml:space="preserve"> P5</t>
  </si>
  <si>
    <t xml:space="preserve"> P6</t>
  </si>
  <si>
    <t xml:space="preserve"> P7</t>
  </si>
  <si>
    <t xml:space="preserve"> P8</t>
  </si>
  <si>
    <t xml:space="preserve"> P9</t>
  </si>
  <si>
    <t xml:space="preserve"> R1</t>
  </si>
  <si>
    <t xml:space="preserve"> R10</t>
  </si>
  <si>
    <t xml:space="preserve"> R11</t>
  </si>
  <si>
    <t xml:space="preserve"> R12</t>
  </si>
  <si>
    <t xml:space="preserve"> R13</t>
  </si>
  <si>
    <t xml:space="preserve"> R14</t>
  </si>
  <si>
    <t xml:space="preserve"> R15</t>
  </si>
  <si>
    <t>DNC or Pull down to VSS through 1K ohm resistor for upset immunity</t>
  </si>
  <si>
    <t xml:space="preserve"> R16</t>
  </si>
  <si>
    <t xml:space="preserve"> R17</t>
  </si>
  <si>
    <t xml:space="preserve"> R18</t>
  </si>
  <si>
    <t xml:space="preserve"> R19</t>
  </si>
  <si>
    <t xml:space="preserve"> R2</t>
  </si>
  <si>
    <t xml:space="preserve"> R20</t>
  </si>
  <si>
    <t xml:space="preserve"> R21</t>
  </si>
  <si>
    <t xml:space="preserve"> R22</t>
  </si>
  <si>
    <t xml:space="preserve"> R23</t>
  </si>
  <si>
    <t xml:space="preserve"> R24</t>
  </si>
  <si>
    <t xml:space="preserve"> R25</t>
  </si>
  <si>
    <t xml:space="preserve"> R26</t>
  </si>
  <si>
    <t xml:space="preserve"> R3</t>
  </si>
  <si>
    <t xml:space="preserve"> R4</t>
  </si>
  <si>
    <t xml:space="preserve"> R5</t>
  </si>
  <si>
    <t xml:space="preserve"> R6</t>
  </si>
  <si>
    <t xml:space="preserve"> R7</t>
  </si>
  <si>
    <t xml:space="preserve"> R8</t>
  </si>
  <si>
    <t xml:space="preserve"> R9</t>
  </si>
  <si>
    <t xml:space="preserve"> T1</t>
  </si>
  <si>
    <t xml:space="preserve"> T10</t>
  </si>
  <si>
    <t xml:space="preserve"> T11</t>
  </si>
  <si>
    <t xml:space="preserve"> T12</t>
  </si>
  <si>
    <t xml:space="preserve"> T13</t>
  </si>
  <si>
    <t xml:space="preserve"> T14</t>
  </si>
  <si>
    <t xml:space="preserve"> T15</t>
  </si>
  <si>
    <t xml:space="preserve"> T16</t>
  </si>
  <si>
    <t xml:space="preserve"> T17</t>
  </si>
  <si>
    <t xml:space="preserve"> T18</t>
  </si>
  <si>
    <t xml:space="preserve"> T19</t>
  </si>
  <si>
    <t xml:space="preserve"> T2</t>
  </si>
  <si>
    <t xml:space="preserve"> T20</t>
  </si>
  <si>
    <t xml:space="preserve"> T21</t>
  </si>
  <si>
    <t xml:space="preserve"> T22</t>
  </si>
  <si>
    <t xml:space="preserve"> T23</t>
  </si>
  <si>
    <t xml:space="preserve"> T24</t>
  </si>
  <si>
    <t xml:space="preserve"> T25</t>
  </si>
  <si>
    <t xml:space="preserve"> T26</t>
  </si>
  <si>
    <t xml:space="preserve"> T3</t>
  </si>
  <si>
    <t xml:space="preserve"> T4</t>
  </si>
  <si>
    <t xml:space="preserve"> T5</t>
  </si>
  <si>
    <t xml:space="preserve"> T6</t>
  </si>
  <si>
    <t xml:space="preserve"> T7</t>
  </si>
  <si>
    <t xml:space="preserve"> T8</t>
  </si>
  <si>
    <t xml:space="preserve"> T9</t>
  </si>
  <si>
    <t>CCC_SW0_SW1_PLL_VSSA</t>
  </si>
  <si>
    <t xml:space="preserve"> U1</t>
  </si>
  <si>
    <t xml:space="preserve"> U10</t>
  </si>
  <si>
    <t xml:space="preserve"> U11</t>
  </si>
  <si>
    <t xml:space="preserve"> U12</t>
  </si>
  <si>
    <t xml:space="preserve"> U13</t>
  </si>
  <si>
    <t xml:space="preserve"> U14</t>
  </si>
  <si>
    <t xml:space="preserve"> U15</t>
  </si>
  <si>
    <t xml:space="preserve"> U16</t>
  </si>
  <si>
    <t xml:space="preserve"> U17</t>
  </si>
  <si>
    <t>Must connect to VDDI4**</t>
  </si>
  <si>
    <t xml:space="preserve"> U18</t>
  </si>
  <si>
    <t xml:space="preserve"> U19</t>
  </si>
  <si>
    <t xml:space="preserve"> U2</t>
  </si>
  <si>
    <t xml:space="preserve"> U20</t>
  </si>
  <si>
    <t xml:space="preserve"> U21</t>
  </si>
  <si>
    <t xml:space="preserve"> U22</t>
  </si>
  <si>
    <t xml:space="preserve"> U23</t>
  </si>
  <si>
    <t xml:space="preserve"> U24</t>
  </si>
  <si>
    <t xml:space="preserve"> U25</t>
  </si>
  <si>
    <t xml:space="preserve"> U26</t>
  </si>
  <si>
    <t xml:space="preserve"> U3</t>
  </si>
  <si>
    <t xml:space="preserve"> U4</t>
  </si>
  <si>
    <t xml:space="preserve"> U5</t>
  </si>
  <si>
    <t xml:space="preserve"> U6</t>
  </si>
  <si>
    <t xml:space="preserve"> U7</t>
  </si>
  <si>
    <t xml:space="preserve"> U8</t>
  </si>
  <si>
    <t>CCC_SW0_SW1_PLL_VDDA</t>
  </si>
  <si>
    <t xml:space="preserve"> U9</t>
  </si>
  <si>
    <t xml:space="preserve"> V1</t>
  </si>
  <si>
    <t xml:space="preserve"> V10</t>
  </si>
  <si>
    <t xml:space="preserve"> V11</t>
  </si>
  <si>
    <t xml:space="preserve"> V12</t>
  </si>
  <si>
    <t xml:space="preserve"> V13</t>
  </si>
  <si>
    <t xml:space="preserve"> V14</t>
  </si>
  <si>
    <t xml:space="preserve"> V15</t>
  </si>
  <si>
    <t xml:space="preserve"> V16</t>
  </si>
  <si>
    <t xml:space="preserve"> V17</t>
  </si>
  <si>
    <t xml:space="preserve"> V18</t>
  </si>
  <si>
    <t xml:space="preserve"> V19</t>
  </si>
  <si>
    <t xml:space="preserve"> V2</t>
  </si>
  <si>
    <t xml:space="preserve"> V20</t>
  </si>
  <si>
    <t xml:space="preserve"> V21</t>
  </si>
  <si>
    <t xml:space="preserve"> V22</t>
  </si>
  <si>
    <t xml:space="preserve"> V23</t>
  </si>
  <si>
    <t xml:space="preserve"> V24</t>
  </si>
  <si>
    <t xml:space="preserve"> V25</t>
  </si>
  <si>
    <t xml:space="preserve"> V26</t>
  </si>
  <si>
    <t xml:space="preserve"> V3</t>
  </si>
  <si>
    <t xml:space="preserve"> V4</t>
  </si>
  <si>
    <t xml:space="preserve"> V5</t>
  </si>
  <si>
    <t xml:space="preserve"> V6</t>
  </si>
  <si>
    <t xml:space="preserve"> V7</t>
  </si>
  <si>
    <t xml:space="preserve"> V8</t>
  </si>
  <si>
    <t xml:space="preserve"> V9</t>
  </si>
  <si>
    <t>SERDES_0_L01_VDDAIO</t>
  </si>
  <si>
    <t xml:space="preserve"> W1</t>
  </si>
  <si>
    <t xml:space="preserve"> W10</t>
  </si>
  <si>
    <t xml:space="preserve"> W11</t>
  </si>
  <si>
    <t xml:space="preserve"> W12</t>
  </si>
  <si>
    <t xml:space="preserve"> W13</t>
  </si>
  <si>
    <t xml:space="preserve"> W14</t>
  </si>
  <si>
    <t xml:space="preserve"> W15</t>
  </si>
  <si>
    <t xml:space="preserve"> W16</t>
  </si>
  <si>
    <t xml:space="preserve"> W17</t>
  </si>
  <si>
    <t xml:space="preserve"> W18</t>
  </si>
  <si>
    <t xml:space="preserve"> W19</t>
  </si>
  <si>
    <t xml:space="preserve"> W2</t>
  </si>
  <si>
    <t xml:space="preserve"> W20</t>
  </si>
  <si>
    <t xml:space="preserve"> W21</t>
  </si>
  <si>
    <t xml:space="preserve"> W22</t>
  </si>
  <si>
    <t xml:space="preserve"> W23</t>
  </si>
  <si>
    <t xml:space="preserve"> W24</t>
  </si>
  <si>
    <t xml:space="preserve"> W25</t>
  </si>
  <si>
    <t xml:space="preserve"> W26</t>
  </si>
  <si>
    <t xml:space="preserve"> W3</t>
  </si>
  <si>
    <t xml:space="preserve"> W4</t>
  </si>
  <si>
    <t xml:space="preserve"> W5</t>
  </si>
  <si>
    <t xml:space="preserve"> W6</t>
  </si>
  <si>
    <t xml:space="preserve"> W7</t>
  </si>
  <si>
    <t xml:space="preserve"> W8</t>
  </si>
  <si>
    <t xml:space="preserve"> W9</t>
  </si>
  <si>
    <t xml:space="preserve"> Y1</t>
  </si>
  <si>
    <t xml:space="preserve"> Y10</t>
  </si>
  <si>
    <t xml:space="preserve"> Y11</t>
  </si>
  <si>
    <t xml:space="preserve"> Y12</t>
  </si>
  <si>
    <t xml:space="preserve"> Y13</t>
  </si>
  <si>
    <t xml:space="preserve"> Y14</t>
  </si>
  <si>
    <t xml:space="preserve"> Y15</t>
  </si>
  <si>
    <t xml:space="preserve"> Y16</t>
  </si>
  <si>
    <t xml:space="preserve"> Y17</t>
  </si>
  <si>
    <t xml:space="preserve"> Y18</t>
  </si>
  <si>
    <t xml:space="preserve"> Y19</t>
  </si>
  <si>
    <t xml:space="preserve"> Y2</t>
  </si>
  <si>
    <t xml:space="preserve"> Y20</t>
  </si>
  <si>
    <t xml:space="preserve"> Y21</t>
  </si>
  <si>
    <t xml:space="preserve"> Y22</t>
  </si>
  <si>
    <t xml:space="preserve"> Y23</t>
  </si>
  <si>
    <t xml:space="preserve"> Y24</t>
  </si>
  <si>
    <t xml:space="preserve"> Y25</t>
  </si>
  <si>
    <t xml:space="preserve"> Y26</t>
  </si>
  <si>
    <t xml:space="preserve"> Y3</t>
  </si>
  <si>
    <t xml:space="preserve"> Y4</t>
  </si>
  <si>
    <t xml:space="preserve"> Y5</t>
  </si>
  <si>
    <t xml:space="preserve"> Y6</t>
  </si>
  <si>
    <t xml:space="preserve"> Y7</t>
  </si>
  <si>
    <t>SERDES_0_L01_REFRET</t>
  </si>
  <si>
    <t xml:space="preserve"> Y8</t>
  </si>
  <si>
    <t xml:space="preserve"> Y9</t>
  </si>
  <si>
    <t>Must connect to VDD</t>
  </si>
  <si>
    <t>Pull-up to VDDI2 through 10K ohm resistor</t>
  </si>
  <si>
    <t>CCC_NE0_NE1_MSS_MDDR_PLL_VDDA</t>
  </si>
  <si>
    <t>CCC_NE0_NE1_MSS_MDDR_PLL_VSSA</t>
  </si>
  <si>
    <t>***Pull up to VPP through 10 KOhm resistor. Nominal 22K ohm internal pull-up</t>
  </si>
  <si>
    <t>*** DEVRST_N is a dedicated Input and is powered by VPP. It is a Schmitt trigger input.</t>
  </si>
  <si>
    <t>SERDES_0_L23_VDDAPLL</t>
  </si>
  <si>
    <t>SERDES_0_PLL_VDDA</t>
  </si>
  <si>
    <t>SERDES_0_L23_REXT</t>
  </si>
  <si>
    <t>SERDES_0_RXD2_P</t>
  </si>
  <si>
    <t>SERDES_0_RXD3_P</t>
  </si>
  <si>
    <t>SERDES_0_RXD2_N</t>
  </si>
  <si>
    <t>SERDES_0_RXD3_N</t>
  </si>
  <si>
    <t>SERDES_0_TXD3_N</t>
  </si>
  <si>
    <t>SERDES_0_TXD2_N</t>
  </si>
  <si>
    <t>SERDES_0_TXD3_P</t>
  </si>
  <si>
    <t>SERDES_0_TXD2_P</t>
  </si>
  <si>
    <t>SERDES_0_L23_VDDAIO</t>
  </si>
  <si>
    <t>SERDES_0_VDD</t>
  </si>
  <si>
    <t>SERDES_0_PLL_VSSA</t>
  </si>
  <si>
    <t>SERDES_0_L23_REFRET</t>
  </si>
  <si>
    <t>****Always VPP pins must be connected to +3.3V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</si>
  <si>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</si>
  <si>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DDRIO84NB1</t>
  </si>
  <si>
    <t>DDRIO79NB1/MDDR_DQS_ECC_N</t>
  </si>
  <si>
    <t>DDRIO76NB1</t>
  </si>
  <si>
    <t>DDRIO72PB1/MDDR_DM_RDQS0</t>
  </si>
  <si>
    <t>DDRIO71PB1/MDDR_DQ5</t>
  </si>
  <si>
    <t>DDRIO67NB1/MDDR_DQS1_N</t>
  </si>
  <si>
    <t>DDRIO64PB1/MDDR_DQ14/CCC_NE1_CLKI3</t>
  </si>
  <si>
    <t>DDRIO64NB1/MDDR_DQ15</t>
  </si>
  <si>
    <t>MSIO108PB9</t>
  </si>
  <si>
    <t>DDRIO59PB1/MDDR_BA0</t>
  </si>
  <si>
    <t>DDRIO54PB1/MDDR_ODT</t>
  </si>
  <si>
    <t>DDRIO51PB1/MDDR_ADDR12</t>
  </si>
  <si>
    <t>MSIO45NB2/MMUART_0_DSR/GPIO_20_B</t>
  </si>
  <si>
    <t>MSIO45PB2/MMUART_0_CTS/GPIO_19_B/USB_DATA7_C</t>
  </si>
  <si>
    <t>MSIO108NB9</t>
  </si>
  <si>
    <t>MSIO101PB0</t>
  </si>
  <si>
    <t>MSIO101NB0</t>
  </si>
  <si>
    <t>MSIO95PB0</t>
  </si>
  <si>
    <t>MSIO93PB0</t>
  </si>
  <si>
    <t>MSIO93NB0</t>
  </si>
  <si>
    <t>MSIOD154PB8</t>
  </si>
  <si>
    <t>Must connect to VPP (2.5V or 3.3V)</t>
  </si>
  <si>
    <t>MSIO164PB6</t>
  </si>
  <si>
    <t>MSIO173PB6</t>
  </si>
  <si>
    <t>MSIO173NB6</t>
  </si>
  <si>
    <t>MSIO180PB6</t>
  </si>
  <si>
    <t>MSIO177PB6</t>
  </si>
  <si>
    <t>MSIO195PB6</t>
  </si>
  <si>
    <t>MSIO195NB6</t>
  </si>
  <si>
    <t>MSIOD155NB8</t>
  </si>
  <si>
    <t>MSIO194NB6</t>
  </si>
  <si>
    <t>MSIO199PB6</t>
  </si>
  <si>
    <t>MSIO1NB4/USB_DIR_B</t>
  </si>
  <si>
    <t>MSIO7PB4</t>
  </si>
  <si>
    <t>MSIO7NB4/CAN_TX/GPIO_2_A/USB_DATA0_A</t>
  </si>
  <si>
    <t>MSIOD155PB8</t>
  </si>
  <si>
    <t>MSIOD157PB8</t>
  </si>
  <si>
    <t>MSIOD159PB8</t>
  </si>
  <si>
    <t>Must connect directly to 2.5V or 3.3V</t>
  </si>
  <si>
    <t>MSIO162PB6</t>
  </si>
  <si>
    <t>MSIO167PB6/GB3/CCC_SW0_CLKI3</t>
  </si>
  <si>
    <t>MSIO167NB6/GB7/CCC_SW1_CLKI2</t>
  </si>
  <si>
    <t>MSIO179NB6</t>
  </si>
  <si>
    <t>MSIO181NB6</t>
  </si>
  <si>
    <t>MSIO183NB6</t>
  </si>
  <si>
    <t>MSIO183PB6</t>
  </si>
  <si>
    <t>MSIO194PB6</t>
  </si>
  <si>
    <t>MSIO191NB6</t>
  </si>
  <si>
    <t>MSIO199NB6</t>
  </si>
  <si>
    <t>MSIO198NB6</t>
  </si>
  <si>
    <t>MSIO8PB4/CAN_RX/GPIO_3_A/USB_DATA1_A</t>
  </si>
  <si>
    <t>MSIO8NB4/CAN_TX_EN_N/GPIO_4_A/USB_DATA2_A</t>
  </si>
  <si>
    <t>MSIOD160NB7/SERDES_0_REFCLK0_N</t>
  </si>
  <si>
    <t>MSIO162NB6/CCC_SW0_CLKI2</t>
  </si>
  <si>
    <t>MSIO171PB6</t>
  </si>
  <si>
    <t>MSIO171NB6</t>
  </si>
  <si>
    <t>MSIO181PB6</t>
  </si>
  <si>
    <t>MSIO193PB6</t>
  </si>
  <si>
    <t>MSIO193NB6</t>
  </si>
  <si>
    <t>MSIO189NB6</t>
  </si>
  <si>
    <t>MSIO191PB6</t>
  </si>
  <si>
    <t>MSIO198PB6</t>
  </si>
  <si>
    <t>MSIO2PB4/USB_STP_B</t>
  </si>
  <si>
    <t>MSIO2NB4/USB_NXT_B</t>
  </si>
  <si>
    <t>MSIO4NB4/USB_DATA3_B</t>
  </si>
  <si>
    <t>MSIOD160PB7/SERDES_0_REFCLK0_P</t>
  </si>
  <si>
    <t>MSIO163NB6/PROBE_B</t>
  </si>
  <si>
    <t>MSIO170PB6</t>
  </si>
  <si>
    <t>MSIO170NB6</t>
  </si>
  <si>
    <t>MSIO178NB6</t>
  </si>
  <si>
    <t>MSIO188PB6</t>
  </si>
  <si>
    <t>MSIO188NB6</t>
  </si>
  <si>
    <t>MSIO189PB6</t>
  </si>
  <si>
    <t>MSIO197PB6</t>
  </si>
  <si>
    <t>MSIO197NB6</t>
  </si>
  <si>
    <t>MSIO196NB6</t>
  </si>
  <si>
    <t>MSIO4PB4/USB_DATA2_B</t>
  </si>
  <si>
    <t>MSIO163PB6/PROBE_A</t>
  </si>
  <si>
    <t>MSIO168NB6</t>
  </si>
  <si>
    <t>MSIO174NB6</t>
  </si>
  <si>
    <t>MSIO176NB6</t>
  </si>
  <si>
    <t>MSIO182PB6</t>
  </si>
  <si>
    <t>MSIOD161NB7/SERDES_0_REFCLK1_N</t>
  </si>
  <si>
    <t>MSIO182NB6</t>
  </si>
  <si>
    <t>MSIO184NB6</t>
  </si>
  <si>
    <t>MSIO186NB6</t>
  </si>
  <si>
    <t>MSIO196PB6</t>
  </si>
  <si>
    <t>MSIO166PB6</t>
  </si>
  <si>
    <t>MSIO166NB6</t>
  </si>
  <si>
    <t>MSIO168PB6</t>
  </si>
  <si>
    <t>MSIO174PB6/CCC_SW1_CLKI3</t>
  </si>
  <si>
    <t>MSIO169NB6</t>
  </si>
  <si>
    <t>MSIO169PB6</t>
  </si>
  <si>
    <t>MSIO172PB6</t>
  </si>
  <si>
    <t>MSIOD161PB7/SERDES_0_REFCLK1_P</t>
  </si>
  <si>
    <t>MSIO172NB6</t>
  </si>
  <si>
    <t>MSIO184PB6</t>
  </si>
  <si>
    <t>MSIO186PB6</t>
  </si>
  <si>
    <t>MSIO116PB9</t>
  </si>
  <si>
    <t>DDRIO84PB1</t>
  </si>
  <si>
    <t>DDRIO82NB1</t>
  </si>
  <si>
    <t>DDRIO79PB1/MDDR_DQS_ECC</t>
  </si>
  <si>
    <t>DDRIO76PB1/CCC_NW1_CLKI3</t>
  </si>
  <si>
    <t>DDRIO72NB1/MDDR_DQ4</t>
  </si>
  <si>
    <t>DDRIO71NB1/MDDR_DQ6</t>
  </si>
  <si>
    <t>DDRIO67PB1/MDDR_DQS1/GB8/CCC_NE0_CLKI3</t>
  </si>
  <si>
    <t>DDRIO65NB1/MDDR_DQ13</t>
  </si>
  <si>
    <t>MSIO116NB9</t>
  </si>
  <si>
    <t>DDRIO59NB1/MDDR_BA1</t>
  </si>
  <si>
    <t>DDRIO56PB1/MDDR_ADDR3</t>
  </si>
  <si>
    <t>DDRIO54NB1/MDDR_ADDR7</t>
  </si>
  <si>
    <t>DDRIO51NB1/MDDR_ADDR13</t>
  </si>
  <si>
    <t>MSIO41NB2/MMUART_1_DCD/GPIO_16_B</t>
  </si>
  <si>
    <t>MSIO41PB2/MMUART_1_RI/GPIO_15_B/CCC_NE1_CLKI1</t>
  </si>
  <si>
    <t>MSIO110PB9</t>
  </si>
  <si>
    <t>MSIO103NB0</t>
  </si>
  <si>
    <t>MSIO99PB0</t>
  </si>
  <si>
    <t>MSIO99NB0</t>
  </si>
  <si>
    <t>MSIO95NB0</t>
  </si>
  <si>
    <t>MSIO118PB9</t>
  </si>
  <si>
    <t>DDRIO87NB1</t>
  </si>
  <si>
    <t>DDRIO82PB1</t>
  </si>
  <si>
    <t>DDRIO77PB1/MDDR_DQ_ECC1</t>
  </si>
  <si>
    <t>DDRIO73PB1/MDDR_DQS0</t>
  </si>
  <si>
    <t>DDRIO73NB1/MDDR_DQS0_N</t>
  </si>
  <si>
    <t>DDRIO69PB1/MDDR_DQ8</t>
  </si>
  <si>
    <t>DDRIO65PB1/MDDR_DQ12/GB12/CCC_NE1_CLKI2</t>
  </si>
  <si>
    <t>DDRIO60PB1/MDDR_CLK</t>
  </si>
  <si>
    <t>VDDI9</t>
  </si>
  <si>
    <t>DDRIO60NB1/MDDR_CLK_N</t>
  </si>
  <si>
    <t>DDRIO56NB1/MDDR_ADDR4</t>
  </si>
  <si>
    <t>DDRIO50NB1/MDDR_ADDR15</t>
  </si>
  <si>
    <t>MSIO46NB2/MMUART_0_DCD/GPIO_22_B</t>
  </si>
  <si>
    <t>MSIO46PB2/MMUART_0_RI/GPIO_21_B</t>
  </si>
  <si>
    <t>MSIO40NB2/MMUART_1_DSR/GPIO_14_B</t>
  </si>
  <si>
    <t>MSIO110NB9</t>
  </si>
  <si>
    <t>MSIO104PB0</t>
  </si>
  <si>
    <t>MSIO104NB0</t>
  </si>
  <si>
    <t>MSIO103PB0</t>
  </si>
  <si>
    <t>MSIO97NB0</t>
  </si>
  <si>
    <t>DDRIO87PB1</t>
  </si>
  <si>
    <t>MSIO122PB9</t>
  </si>
  <si>
    <t>DDRIO83PB1</t>
  </si>
  <si>
    <t>DDRIO77NB1/MDDR_DQ_ECC0</t>
  </si>
  <si>
    <t>DDRIO74PB1/MDDR_DQ2</t>
  </si>
  <si>
    <t>DDRIO69NB1/MDDR_DQ9</t>
  </si>
  <si>
    <t>DDRIO68NB1/MDDR_DQ11</t>
  </si>
  <si>
    <t>DDRIO61PB1/MDDR_RESET_N</t>
  </si>
  <si>
    <t>DDRIO61NB1/MDDR_CAS_N</t>
  </si>
  <si>
    <t>MSIO118NB9</t>
  </si>
  <si>
    <t>DDRIO52PB1/MDDR_ADDR10</t>
  </si>
  <si>
    <t>DDRIO50PB1/MDDR_ADDR14</t>
  </si>
  <si>
    <t>MSIO40PB2/MMUART_1_CTS/GPIO_13_B/CCC_NE0_CLKI1</t>
  </si>
  <si>
    <t>MSIO117PB9</t>
  </si>
  <si>
    <t>MSIO117NB9</t>
  </si>
  <si>
    <t>MSIO105PB0</t>
  </si>
  <si>
    <t>MSIO105NB0</t>
  </si>
  <si>
    <t>MSIO97PB0</t>
  </si>
  <si>
    <t>DDRIO86NB1</t>
  </si>
  <si>
    <t>MSIO120PB9</t>
  </si>
  <si>
    <t>DDRIO86PB1</t>
  </si>
  <si>
    <t>DDRIO83NB1</t>
  </si>
  <si>
    <t>DDRIO80PB1/GB0/CCC_NW0_CLKI3</t>
  </si>
  <si>
    <t>DDRIO74NB1/MDDR_DQ3</t>
  </si>
  <si>
    <t>DDRIO75NB1/MDDR_DQ1</t>
  </si>
  <si>
    <t>DDRIO68PB1/MDDR_DQ10/CCC_NE0_CLKI2</t>
  </si>
  <si>
    <t>DDRIO62PB1/MDDR_CKE</t>
  </si>
  <si>
    <t>DDRIO57NB1/MDDR_ADDR2</t>
  </si>
  <si>
    <t>MSIO122NB9</t>
  </si>
  <si>
    <t>DDRIO53NB1/MDDR_ADDR9</t>
  </si>
  <si>
    <t>DDRIO52NB1/MDDR_ADDR11</t>
  </si>
  <si>
    <t>MSIO48NB2/MMUART_0_CLK/GPIO_29_B/USB_NXT_C</t>
  </si>
  <si>
    <t>MSIO42NB2/MMUART_1_TXD/GPIO_24_B/USB_DATA2_C</t>
  </si>
  <si>
    <t>MSIO39PB2/MMUART_1_RTS/GPIO_11_B</t>
  </si>
  <si>
    <t>MSIO112PB9</t>
  </si>
  <si>
    <t>MSIO112NB9</t>
  </si>
  <si>
    <t>MSIO106NB0</t>
  </si>
  <si>
    <t>MSIO106PB0</t>
  </si>
  <si>
    <t>MSIO98PB0</t>
  </si>
  <si>
    <t>MSIO98NB0</t>
  </si>
  <si>
    <t>DDRIO80NB1/GB4/CCC_NW1_CLKI2</t>
  </si>
  <si>
    <t>DDRIO78NB1/MDDR_DM_RDQS_ECC</t>
  </si>
  <si>
    <t>DDRIO75PB1/MDDR_DQ0</t>
  </si>
  <si>
    <t>DDRIO70PB1/MDDR_DQ7</t>
  </si>
  <si>
    <t>DDRIO62NB1/MDDR_CS_N</t>
  </si>
  <si>
    <t>DDRIO58NB1/MDDR_ADDR0</t>
  </si>
  <si>
    <t>DDRIO57PB1/MDDR_ADDR1</t>
  </si>
  <si>
    <t>MSIO120NB9</t>
  </si>
  <si>
    <t>DDRIO53PB1/MDDR_ADDR8</t>
  </si>
  <si>
    <t>MSIO48PB2/MMUART_0_RXD/GPIO_28_B/USB_STP_C</t>
  </si>
  <si>
    <t>MSIO43NB2/MMUART_1_RXD/GPIO_26_B/USB_DATA3_C</t>
  </si>
  <si>
    <t>MSIO39NB2/MMUART_1_DTR/GPIO_12_B</t>
  </si>
  <si>
    <t>MSIO132PB9</t>
  </si>
  <si>
    <t>MSIO102NB0</t>
  </si>
  <si>
    <t>MSIO102PB0</t>
  </si>
  <si>
    <t>MSIO100NB0</t>
  </si>
  <si>
    <t>MSIO133PB9</t>
  </si>
  <si>
    <t>MSIO94PB0</t>
  </si>
  <si>
    <t>DDRIO85PB1</t>
  </si>
  <si>
    <t>DDRIO85NB1</t>
  </si>
  <si>
    <t>DDRIO78PB1/MDDR_TMATCH_ECC_IN</t>
  </si>
  <si>
    <t>DDRIO70NB1/MDDR_TMATCH_0_OUT</t>
  </si>
  <si>
    <t>DDRIO66PB1/MDDR_TMATCH_0_IN</t>
  </si>
  <si>
    <t>DDRIO58PB1/MDDR_BA2</t>
  </si>
  <si>
    <t>DDRIO55PB1/MDDR_ADDR5</t>
  </si>
  <si>
    <t>MSIO133NB9</t>
  </si>
  <si>
    <t>MSIO49NB2/I2C_0_SCL/GPIO_31_B/USB_DATA1_C</t>
  </si>
  <si>
    <t>MSIO49PB2/I2C_0_SDA/GPIO_30_B/USB_DATA0_C</t>
  </si>
  <si>
    <t>MSIO44NB2/MMUART_0_DTR/GPIO_18_B/USB_DATA6_C</t>
  </si>
  <si>
    <t>MSIO44PB2/MMUART_0_RTS/GPIO_17_B/USB_DATA5_C</t>
  </si>
  <si>
    <t>MSIO30NB3/USB_DATA5_D</t>
  </si>
  <si>
    <t>MSIO30PB3/USB_DATA4_D</t>
  </si>
  <si>
    <t>MSIO132NB9</t>
  </si>
  <si>
    <t>MSIO100PB0</t>
  </si>
  <si>
    <t>MSIO134PB9</t>
  </si>
  <si>
    <t>MSIO96NB0</t>
  </si>
  <si>
    <t>MSIO94NB0</t>
  </si>
  <si>
    <t>DDRIO81NB1/CCC_NW0_CLKI2</t>
  </si>
  <si>
    <t>DDRIO81PB1/MDDR_TMATCH_ECC_OUT</t>
  </si>
  <si>
    <t>DDRIO66NB1/MDDR_DM_RDQS1</t>
  </si>
  <si>
    <t>DDRIO63PB1/MDDR_RAS_N</t>
  </si>
  <si>
    <t>DDRIO55NB1/MDDR_ADDR6</t>
  </si>
  <si>
    <t>MSIO36NB3/GPIO_6_B</t>
  </si>
  <si>
    <t>MSIO38NB3/GPIO_10_B</t>
  </si>
  <si>
    <t>MSIO38PB3/GPIO_9_B</t>
  </si>
  <si>
    <t>MSIO35NB3/GPIO_4_B</t>
  </si>
  <si>
    <t>MSIO35PB3/GPIO_3_B</t>
  </si>
  <si>
    <t>MSIO28NB3/USB_DATA1_D</t>
  </si>
  <si>
    <t>MSIO28PB3/USB_DATA0_D</t>
  </si>
  <si>
    <t>MSIO131PB9</t>
  </si>
  <si>
    <t>MSIO131NB9</t>
  </si>
  <si>
    <t>MSIO96PB0</t>
  </si>
  <si>
    <t>MSIO135NB9</t>
  </si>
  <si>
    <t>MSIO92PB0</t>
  </si>
  <si>
    <t>MSIO92NB0</t>
  </si>
  <si>
    <t>DDRIO63NB1/MDDR_WE_N</t>
  </si>
  <si>
    <t>MSIO36PB3/GPIO_5_B</t>
  </si>
  <si>
    <t>MSIO134NB9</t>
  </si>
  <si>
    <t>MSIO37NB3/GPIO_8_B</t>
  </si>
  <si>
    <t>MSIO37PB3/GPIO_7_B</t>
  </si>
  <si>
    <t>MSIO33NB3/GPIO_0_B</t>
  </si>
  <si>
    <t>MSIO33PB3/GPIO_31_A</t>
  </si>
  <si>
    <t>MSIO128PB9</t>
  </si>
  <si>
    <t>MSIO128NB9</t>
  </si>
  <si>
    <t>MSIO107PB9</t>
  </si>
  <si>
    <t>MSIO107NB9</t>
  </si>
  <si>
    <t>MSIO135PB9</t>
  </si>
  <si>
    <t>MSIO109PB9</t>
  </si>
  <si>
    <t>MSIO27NB3/USB_NXT_D</t>
  </si>
  <si>
    <t>MSIO136PB9</t>
  </si>
  <si>
    <t>MSIO27PB3/USB_STP_D</t>
  </si>
  <si>
    <t>MSIO34NB3/GPIO_2_B</t>
  </si>
  <si>
    <t>MSIO34PB3/GPIO_1_B</t>
  </si>
  <si>
    <t>MSIO26NB3/USB_DIR_D</t>
  </si>
  <si>
    <t>MSIO26PB3/USB_XCLK_D</t>
  </si>
  <si>
    <t>MSIO127PB9</t>
  </si>
  <si>
    <t>MSIO114NB9</t>
  </si>
  <si>
    <t>MSIO114PB9</t>
  </si>
  <si>
    <t>MSIO113NB9</t>
  </si>
  <si>
    <t>MSIO109NB9</t>
  </si>
  <si>
    <t>MSIO111NB9</t>
  </si>
  <si>
    <t>MSIO31PB3/USB_DATA6_D</t>
  </si>
  <si>
    <t>MSIO31NB3/USB_DATA7_D/GPIO_23_B</t>
  </si>
  <si>
    <t>MSIO29NB3/USB_DATA3_D</t>
  </si>
  <si>
    <t>MSIO138NB9</t>
  </si>
  <si>
    <t>MSIO29PB3/USB_DATA2_D</t>
  </si>
  <si>
    <t>MSIO32NB3/GPIO_30_A</t>
  </si>
  <si>
    <t>MSIO32PB3/GPIO_29_A</t>
  </si>
  <si>
    <t>MSIO136NB9</t>
  </si>
  <si>
    <t>MSIO127NB9</t>
  </si>
  <si>
    <t>MSIO119NB9</t>
  </si>
  <si>
    <t>MSIO113PB9</t>
  </si>
  <si>
    <t>MSIO115NB9</t>
  </si>
  <si>
    <t>MSIO111PB9</t>
  </si>
  <si>
    <t>MSIO140NB9</t>
  </si>
  <si>
    <t>MSIO129NB9</t>
  </si>
  <si>
    <t>MSIO138PB9</t>
  </si>
  <si>
    <t>MSIO125NB9</t>
  </si>
  <si>
    <t>MSIO119PB9</t>
  </si>
  <si>
    <t>MSIO121NB9</t>
  </si>
  <si>
    <t>MSIO121PB9</t>
  </si>
  <si>
    <t>MSIO115PB9</t>
  </si>
  <si>
    <t>MSIO140PB9</t>
  </si>
  <si>
    <t>MSIO129PB9</t>
  </si>
  <si>
    <t>MSIO125PB9/CCC_NW1_CLKI0</t>
  </si>
  <si>
    <t>MSIO123PB9/GB6/CCC_NW1_CLKI1</t>
  </si>
  <si>
    <t>MSIO124NB9</t>
  </si>
  <si>
    <t>MSIO124PB9/GB2/CCC_NW0_CLKI1</t>
  </si>
  <si>
    <t>MSIO126NB9</t>
  </si>
  <si>
    <t>MSIO126PB9/CCC_NW0_CLKI0</t>
  </si>
  <si>
    <t>MSIO141NB9</t>
  </si>
  <si>
    <t>MSIO23PB4/SPI_0_SS3/GPIO_10_A/USB_DATA7_A</t>
  </si>
  <si>
    <t>MSIO23NB4/SPI_1_SS1/GPIO_14_A</t>
  </si>
  <si>
    <t>MSIO139NB9</t>
  </si>
  <si>
    <t>MSIO24PB4/SPI_1_SS2/GPIO_15_A</t>
  </si>
  <si>
    <t>MSIO24NB4/SPI_1_SS3/GPIO_16_A</t>
  </si>
  <si>
    <t>MSIO22NB4/SPI_0_SS2/GPIO_9_A/USB_DATA6_A</t>
  </si>
  <si>
    <t>MSIO137NB9</t>
  </si>
  <si>
    <t>MSIO123NB9</t>
  </si>
  <si>
    <t>MSIO130NB9</t>
  </si>
  <si>
    <t>MSIO130PB9</t>
  </si>
  <si>
    <t>MSIOD143PB8/GB1/CCC_SW0_CLKI1</t>
  </si>
  <si>
    <t>MSIOD143NB8</t>
  </si>
  <si>
    <t>MSIO141PB9</t>
  </si>
  <si>
    <t>MSIO21NB4/GPIO_28_A</t>
  </si>
  <si>
    <t>MSIO139PB9</t>
  </si>
  <si>
    <t>MSIO21PB4/GPIO_27_A</t>
  </si>
  <si>
    <t>MSIO19NB4/SPI_1_SS7/GPIO_24_A</t>
  </si>
  <si>
    <t>MSIO19PB4/SPI_1_SS6/GPIO_23_A</t>
  </si>
  <si>
    <t>MSIO22PB4/SPI_0_SS1/GPIO_8_A/USB_DATA5_A</t>
  </si>
  <si>
    <t>MSIO137PB9</t>
  </si>
  <si>
    <t>MSIOD147PB8</t>
  </si>
  <si>
    <t>MSIOD147NB8</t>
  </si>
  <si>
    <t>MSIOD145NB8</t>
  </si>
  <si>
    <t>MSIOD149PB8</t>
  </si>
  <si>
    <t>MSIO17NB4/SPI_1_SS0/GPIO_13_A</t>
  </si>
  <si>
    <t>MSIO15PB4/SPI_0_SS6/GPIO_21_A</t>
  </si>
  <si>
    <t>MSIOD144PB8/CCC_SW1_CLKI0</t>
  </si>
  <si>
    <t>MSIO15NB4/SPI_0_SS7/GPIO_22_A</t>
  </si>
  <si>
    <t>MSIO11NB4/I2C_1_SCL/GPIO_1_A/USB_DATA4_A/CCC_NE1_CLKI0</t>
  </si>
  <si>
    <t>MSIO13NB4/SPI_0_SS0/GPIO_7_A/USB_NXT_A</t>
  </si>
  <si>
    <t>MSIO18PB4/SPI_1_SS4/GPIO_17_A</t>
  </si>
  <si>
    <t>MSIO18NB4/SPI_1_SS5/GPIO_18_A</t>
  </si>
  <si>
    <t>MSIOD144NB8</t>
  </si>
  <si>
    <t>MSIOD142NB8</t>
  </si>
  <si>
    <t>MSIOD142PB8/GB5/CCC_SW1_CLKI1</t>
  </si>
  <si>
    <t>MSIOD145PB8/CCC_SW0_CLKI0</t>
  </si>
  <si>
    <t>MSIOD149NB8</t>
  </si>
  <si>
    <t>MSIOD146NB8</t>
  </si>
  <si>
    <t>MSIO17PB4/SPI_1_SDO/GPIO_12_A</t>
  </si>
  <si>
    <t>MSIOD146PB8</t>
  </si>
  <si>
    <t>MSIO5PB4/USB_DATA4_B</t>
  </si>
  <si>
    <t>MSIO5NB4/USB_DATA5_B</t>
  </si>
  <si>
    <t>MSIO11PB4/I2C_1_SDA/GPIO_0_A/USB_DATA3_A/CCC_NE0_CLKI0</t>
  </si>
  <si>
    <t>MSIO13PB4/SPI_0_SDO/GPIO_6_A/USB_STP_A</t>
  </si>
  <si>
    <t>MSIO16PB4/SPI_1_CLK</t>
  </si>
  <si>
    <t>MSIO16NB4/SPI_1_SDI/GPIO_11_A</t>
  </si>
  <si>
    <t>MSIOD148NB8</t>
  </si>
  <si>
    <t>MSIOD158NB8</t>
  </si>
  <si>
    <t>MSIOD152NB8</t>
  </si>
  <si>
    <t>MSIOD152PB8</t>
  </si>
  <si>
    <t>MSIOD150NB8</t>
  </si>
  <si>
    <t>MSIO3PB4/USB_DATA0_B</t>
  </si>
  <si>
    <t>MSIO3NB4/USB_DATA1_B</t>
  </si>
  <si>
    <t>MSIO14PB4/SPI_0_SS4/GPIO_19_A</t>
  </si>
  <si>
    <t>MSIO14NB4/SPI_0_SS5/GPIO_20_A</t>
  </si>
  <si>
    <t>MSIOD148PB8</t>
  </si>
  <si>
    <t>MSIOD151NB8</t>
  </si>
  <si>
    <t>MSIOD151PB8</t>
  </si>
  <si>
    <t>MSIOD158PB8</t>
  </si>
  <si>
    <t>MSIOD150PB8</t>
  </si>
  <si>
    <t>MSIO165PB6</t>
  </si>
  <si>
    <t>MSIO165NB6</t>
  </si>
  <si>
    <t>MSIO187NB6</t>
  </si>
  <si>
    <t>MSIO185NB6</t>
  </si>
  <si>
    <t>MSIO185PB6</t>
  </si>
  <si>
    <t>MSIO190PB6</t>
  </si>
  <si>
    <t>MSIOD153NB8</t>
  </si>
  <si>
    <t>MSIO0PB4</t>
  </si>
  <si>
    <t>MSIO0NB4/USB_DATA7_B</t>
  </si>
  <si>
    <t>MSIO6PB4/USB_DATA6_B</t>
  </si>
  <si>
    <t>MSIO6NB4</t>
  </si>
  <si>
    <t>MSIO12NB4/SPI_0_SDI/GPIO_5_A/USB_DIR_A</t>
  </si>
  <si>
    <t>MSIOD156NB8</t>
  </si>
  <si>
    <t>MSIOD156PB8</t>
  </si>
  <si>
    <t>MSIOD154NB8</t>
  </si>
  <si>
    <t>MSIO164NB6</t>
  </si>
  <si>
    <t>MSIO175NB6</t>
  </si>
  <si>
    <t>MSIO180NB6</t>
  </si>
  <si>
    <t>MSIO187PB6</t>
  </si>
  <si>
    <t>MSIO177NB6</t>
  </si>
  <si>
    <t>MSIO190NB6</t>
  </si>
  <si>
    <t>MSIOD153PB8</t>
  </si>
  <si>
    <t>MSIO192NB6</t>
  </si>
  <si>
    <t>MSIO192PB6</t>
  </si>
  <si>
    <t>MSIO1PB4/USB_XCLK_B</t>
  </si>
  <si>
    <t>MSIO12PB4/SPI_0_CLK/USB_XCLK_A</t>
  </si>
  <si>
    <t>MSIOD157NB8</t>
  </si>
  <si>
    <t>MSIOD159NB8</t>
  </si>
  <si>
    <t>MSIOD160NB7</t>
  </si>
  <si>
    <t>MSIOD160PB7</t>
  </si>
  <si>
    <t>MSIOD161NB7</t>
  </si>
  <si>
    <t>MSIOD161PB7</t>
  </si>
  <si>
    <t>Must connect directly to VDD</t>
  </si>
  <si>
    <t>PHY-MODE</t>
  </si>
  <si>
    <t xml:space="preserve">PHYSICAL SERDES LANES/LOGICAL LANES </t>
  </si>
  <si>
    <t>PCIe Protocol</t>
  </si>
  <si>
    <t>REXT-left</t>
  </si>
  <si>
    <t>REXT-Right</t>
  </si>
  <si>
    <t>LANE-0</t>
  </si>
  <si>
    <t>LANE-1</t>
  </si>
  <si>
    <t>LANE-2</t>
  </si>
  <si>
    <t>LANE-3</t>
  </si>
  <si>
    <t>Protocol</t>
  </si>
  <si>
    <t>Single Protocol PHY Mode (PCIe EP0 link non reversed mode)</t>
  </si>
  <si>
    <t>PCIe EP0</t>
  </si>
  <si>
    <t>*</t>
  </si>
  <si>
    <t>Single Protocol PHY Mode (PCIe EP0 link reversed mode)</t>
  </si>
  <si>
    <t>Multi Protocol PHY Mode (PCIe EP0 link non reversed mode)</t>
  </si>
  <si>
    <t>EPCS</t>
  </si>
  <si>
    <t>Multi Protocol PHY Mode (PCIe EP0 link reversed mode)</t>
  </si>
  <si>
    <t>Dual PCIe Protocol PHY Mode ( Dual PCIe link non reversed mode)</t>
  </si>
  <si>
    <t>PCIe EP1</t>
  </si>
  <si>
    <t>Dual PCIe Protocol PHY Mode ( Dual PCIe link reversed mode)</t>
  </si>
  <si>
    <t>Dual PCIe Protocol PHY Mode ( PCIe EP 0 in reversed mode, EP1 in non reversed mode)</t>
  </si>
  <si>
    <t>Multi and Dual PCIe Protocol Phy Mode non reversed</t>
  </si>
  <si>
    <t>XAUI Protocol</t>
  </si>
  <si>
    <t>XAUI</t>
  </si>
  <si>
    <t>EPCS Protocol</t>
  </si>
  <si>
    <t>M2S060T(S) Single PCIe Mode</t>
  </si>
  <si>
    <t>M2S060T(S) Dual PCIe Mode</t>
  </si>
  <si>
    <t>M2S060T(S) Single PHY Mode</t>
  </si>
  <si>
    <t>MSIO179PB6/VCCC_SE1_CLKI</t>
  </si>
  <si>
    <t>MSIO178PB6/GB15/VCCC_SE1_CLKI</t>
  </si>
  <si>
    <t>MSIO176PB6/GB11/VCCC_SE0_CLKI</t>
  </si>
  <si>
    <t>MSIO42PB2/USB_XCLK_C/GB10/VCCC_SE0_CLKI</t>
  </si>
  <si>
    <t>MSIO43PB2/MMUART_1_CLK/GPIO_25_B/USB_DATA4_C/GB14/VCCC_SE1_CLKI</t>
  </si>
  <si>
    <t>MSIO20PB4/GPIO_25_A/GB9/VCCC_SE0_CLKI</t>
  </si>
  <si>
    <t>MSIO20NB4/GPIO_26_A/GB13/VCCC_SE1_CLKI</t>
  </si>
  <si>
    <t>MSIO175PB6/VCCC_SE0_CLKI</t>
  </si>
  <si>
    <t>MSIO43PB2/MMUART_1_CLK/GPIO_25_B/USB_DATA4_C/GB14//VCCC_SE1_CLKI</t>
  </si>
  <si>
    <t>Doc. 1-22-111032</t>
  </si>
  <si>
    <t>TC</t>
  </si>
  <si>
    <t>M2S060-FG676 Pin Name</t>
  </si>
  <si>
    <t>M2S060T(S)-FG676 Pin Name</t>
  </si>
  <si>
    <t>Unused condition of VDDI5 updated to DNC</t>
  </si>
  <si>
    <t>SmartFusion2 M2S060T(S)/M2S060 Pin Assignment table for FG676 for all device variant                                                                                                                                                                                                 This ECN is derived from PKG Engineering DOC # 1-22-12001 and ECN# 2014822</t>
  </si>
  <si>
    <t>EM</t>
  </si>
  <si>
    <t>Pull-up to VDDI5(JTAG bank) through 1K ohm resistor</t>
  </si>
  <si>
    <t>Connect to either VDDI5(JTAG) or VSS through resistor (200 to 1K ohm)</t>
  </si>
  <si>
    <r>
      <rPr>
        <b/>
        <sz val="11"/>
        <color rgb="FFFF0000"/>
        <rFont val="Calibri"/>
        <family val="2"/>
        <scheme val="minor"/>
      </rPr>
      <t>MSI47NB2</t>
    </r>
    <r>
      <rPr>
        <sz val="11"/>
        <color theme="1"/>
        <rFont val="Calibri"/>
        <family val="2"/>
        <scheme val="minor"/>
      </rPr>
      <t>/MMUART_0_TXD/GPIO_27_B/USB_DIR_C</t>
    </r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</si>
  <si>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</si>
  <si>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</si>
  <si>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</si>
  <si>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</si>
  <si>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</si>
  <si>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</si>
  <si>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</si>
  <si>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>JTAG bank updated                                                                                                                           Pin RLC data updated</t>
  </si>
  <si>
    <t>VREF1</t>
  </si>
  <si>
    <t>I/O Type</t>
  </si>
  <si>
    <t>Grand Total</t>
  </si>
  <si>
    <t>DDRIO</t>
  </si>
  <si>
    <t>MSIO</t>
  </si>
  <si>
    <t>MSIOD</t>
  </si>
  <si>
    <t>Priyanka Yadav</t>
  </si>
  <si>
    <r>
      <rPr>
        <b/>
        <sz val="11"/>
        <color theme="1"/>
        <rFont val="Calibri"/>
        <family val="2"/>
        <scheme val="minor"/>
      </rPr>
      <t>PinCountForM2S060T(S)-FG676</t>
    </r>
    <r>
      <rPr>
        <sz val="11"/>
        <color theme="1"/>
        <rFont val="Calibri"/>
        <family val="2"/>
        <scheme val="minor"/>
      </rPr>
      <t xml:space="preserve"> &amp; </t>
    </r>
    <r>
      <rPr>
        <b/>
        <sz val="11"/>
        <color theme="1"/>
        <rFont val="Calibri"/>
        <family val="2"/>
        <scheme val="minor"/>
      </rPr>
      <t>PinCountForM2S060-FG676</t>
    </r>
    <r>
      <rPr>
        <sz val="11"/>
        <color theme="1"/>
        <rFont val="Calibri"/>
        <family val="2"/>
        <scheme val="minor"/>
      </rPr>
      <t xml:space="preserve">
Added the table specifying the number of I/Os per bank</t>
    </r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</si>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</sst>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80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1" fillId="0" borderId="1" xfId="44" applyFont="1" applyBorder="1" applyAlignment="1">
      <alignment horizontal="left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 wrapText="1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6" borderId="1" xfId="0" applyFill="1" applyBorder="1" applyAlignment="1">
      <alignment horizontal="center"/>
    </xf>
    <xf numFmtId="0" fontId="14" fillId="37" borderId="14" xfId="0" applyFont="1" applyFill="1" applyBorder="1" applyAlignment="1">
      <alignment horizontal="center"/>
    </xf>
    <xf numFmtId="0" fontId="21" fillId="0" borderId="1" xfId="44" applyFont="1" applyBorder="1" applyAlignment="1">
      <alignment horizontal="center" vertical="top"/>
    </xf>
    <xf numFmtId="0" fontId="1" fillId="0" borderId="1" xfId="0" applyFont="1" applyFill="1" applyBorder="1" applyAlignment="1">
      <alignment horizontal="left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14" fontId="20" fillId="0" borderId="1" xfId="44" applyNumberFormat="1" applyFont="1" applyBorder="1" applyAlignment="1">
      <alignment horizontal="center" vertical="top" wrapText="1"/>
    </xf>
    <xf numFmtId="0" fontId="20" fillId="0" borderId="1" xfId="44" applyFont="1" applyBorder="1" applyAlignment="1">
      <alignment horizontal="center" vertical="top" wrapText="1"/>
    </xf>
    <xf numFmtId="0" fontId="0" fillId="0" borderId="1" xfId="0" applyFill="1" applyBorder="1" applyAlignment="1">
      <alignment horizontal="right" vertical="center" wrapText="1"/>
    </xf>
    <xf numFmtId="0" fontId="1" fillId="33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/>
    <xf numFmtId="0" fontId="0" fillId="35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right"/>
    </xf>
    <xf numFmtId="0" fontId="1" fillId="33" borderId="1" xfId="0" applyFont="1" applyFill="1" applyBorder="1" applyAlignment="1">
      <alignment horizontal="center" vertical="center"/>
    </xf>
    <xf numFmtId="0" fontId="0" fillId="35" borderId="1" xfId="0" applyFill="1" applyBorder="1"/>
    <xf numFmtId="0" fontId="1" fillId="35" borderId="1" xfId="0" applyFont="1" applyFill="1" applyBorder="1"/>
    <xf numFmtId="0" fontId="0" fillId="0" borderId="1" xfId="0" applyFill="1" applyBorder="1" applyAlignment="1">
      <alignment horizontal="left" vertical="center" wrapText="1"/>
    </xf>
    <xf numFmtId="0" fontId="0" fillId="35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35" borderId="1" xfId="0" applyFill="1" applyBorder="1" applyAlignment="1">
      <alignment horizontal="center"/>
    </xf>
    <xf numFmtId="0" fontId="0" fillId="35" borderId="1" xfId="0" applyFont="1" applyFill="1" applyBorder="1"/>
    <xf numFmtId="0" fontId="24" fillId="38" borderId="1" xfId="0" applyFont="1" applyFill="1" applyBorder="1" applyAlignment="1">
      <alignment horizontal="center" vertical="center"/>
    </xf>
    <xf numFmtId="0" fontId="0" fillId="38" borderId="1" xfId="0" applyFont="1" applyFill="1" applyBorder="1" applyAlignment="1">
      <alignment horizontal="center" vertical="top"/>
    </xf>
    <xf numFmtId="0" fontId="25" fillId="38" borderId="1" xfId="0" applyFont="1" applyFill="1" applyBorder="1" applyAlignment="1">
      <alignment horizontal="center"/>
    </xf>
    <xf numFmtId="0" fontId="24" fillId="33" borderId="1" xfId="0" applyFont="1" applyFill="1" applyBorder="1" applyAlignment="1">
      <alignment horizontal="center" vertical="center"/>
    </xf>
    <xf numFmtId="0" fontId="25" fillId="38" borderId="1" xfId="0" applyFont="1" applyFill="1" applyBorder="1" applyAlignment="1">
      <alignment horizontal="center" vertical="top"/>
    </xf>
    <xf numFmtId="0" fontId="24" fillId="33" borderId="1" xfId="0" applyFont="1" applyFill="1" applyBorder="1" applyAlignment="1">
      <alignment horizontal="center" vertical="center" wrapText="1"/>
    </xf>
    <xf numFmtId="0" fontId="24" fillId="33" borderId="15" xfId="0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center" vertical="center"/>
    </xf>
    <xf numFmtId="0" fontId="0" fillId="39" borderId="1" xfId="0" applyFill="1" applyBorder="1" applyAlignment="1">
      <alignment horizontal="center"/>
    </xf>
    <xf numFmtId="0" fontId="14" fillId="35" borderId="0" xfId="0" applyFont="1" applyFill="1" applyBorder="1" applyAlignment="1">
      <alignment horizontal="center"/>
    </xf>
    <xf numFmtId="0" fontId="1" fillId="41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1" fillId="40" borderId="1" xfId="0" applyFont="1" applyFill="1" applyBorder="1" applyAlignment="1">
      <alignment horizontal="left"/>
    </xf>
    <xf numFmtId="0" fontId="1" fillId="40" borderId="1" xfId="0" applyNumberFormat="1" applyFont="1" applyFill="1" applyBorder="1"/>
    <xf numFmtId="0" fontId="2" fillId="0" borderId="1" xfId="0" applyFont="1" applyBorder="1" applyAlignment="1">
      <alignment horizontal="left" vertical="center" wrapText="1"/>
    </xf>
    <xf numFmtId="0" fontId="23" fillId="0" borderId="11" xfId="44" applyFont="1" applyBorder="1" applyAlignment="1">
      <alignment horizontal="center" vertical="top" wrapText="1"/>
    </xf>
    <xf numFmtId="0" fontId="23" fillId="0" borderId="12" xfId="44" applyFont="1" applyBorder="1" applyAlignment="1">
      <alignment horizontal="center" vertical="top" wrapText="1"/>
    </xf>
    <xf numFmtId="0" fontId="23" fillId="0" borderId="13" xfId="44" applyFont="1" applyBorder="1" applyAlignment="1">
      <alignment horizontal="center" vertical="top" wrapText="1"/>
    </xf>
    <xf numFmtId="0" fontId="23" fillId="0" borderId="1" xfId="44" applyFont="1" applyBorder="1" applyAlignment="1">
      <alignment horizontal="center" vertical="top"/>
    </xf>
    <xf numFmtId="0" fontId="1" fillId="41" borderId="11" xfId="0" applyFont="1" applyFill="1" applyBorder="1" applyAlignment="1">
      <alignment horizontal="center"/>
    </xf>
    <xf numFmtId="0" fontId="1" fillId="41" borderId="12" xfId="0" applyFont="1" applyFill="1" applyBorder="1" applyAlignment="1">
      <alignment horizontal="center"/>
    </xf>
    <xf numFmtId="0" fontId="1" fillId="41" borderId="13" xfId="0" applyFont="1" applyFill="1" applyBorder="1" applyAlignment="1">
      <alignment horizontal="center"/>
    </xf>
    <xf numFmtId="0" fontId="1" fillId="41" borderId="1" xfId="0" applyFont="1" applyFill="1" applyBorder="1" applyAlignment="1">
      <alignment horizontal="center"/>
    </xf>
    <xf numFmtId="0" fontId="1" fillId="34" borderId="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2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33" borderId="1" xfId="0" applyFont="1" applyFill="1" applyBorder="1" applyAlignment="1">
      <alignment horizontal="center" vertical="center"/>
    </xf>
    <xf numFmtId="0" fontId="1" fillId="33" borderId="11" xfId="0" applyFont="1" applyFill="1" applyBorder="1" applyAlignment="1">
      <alignment horizontal="center" vertical="center"/>
    </xf>
    <xf numFmtId="0" fontId="1" fillId="33" borderId="12" xfId="0" applyFont="1" applyFill="1" applyBorder="1" applyAlignment="1">
      <alignment horizontal="center" vertical="center"/>
    </xf>
    <xf numFmtId="0" fontId="1" fillId="33" borderId="13" xfId="0" applyFont="1" applyFill="1" applyBorder="1" applyAlignment="1">
      <alignment horizontal="center" vertical="center"/>
    </xf>
    <xf numFmtId="0" fontId="24" fillId="38" borderId="11" xfId="0" applyFont="1" applyFill="1" applyBorder="1" applyAlignment="1">
      <alignment horizontal="center" vertical="center"/>
    </xf>
    <xf numFmtId="0" fontId="24" fillId="38" borderId="12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3" borderId="15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24" fillId="33" borderId="14" xfId="0" applyFont="1" applyFill="1" applyBorder="1" applyAlignment="1">
      <alignment horizontal="center" vertical="center" wrapText="1"/>
    </xf>
    <xf numFmtId="0" fontId="24" fillId="38" borderId="15" xfId="0" applyFont="1" applyFill="1" applyBorder="1" applyAlignment="1">
      <alignment horizontal="center" vertical="center"/>
    </xf>
    <xf numFmtId="0" fontId="24" fillId="38" borderId="16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left"/>
    </xf>
    <xf numFmtId="14" fontId="20" fillId="0" borderId="1" xfId="44" applyNumberFormat="1" applyFont="1" applyBorder="1" applyAlignment="1">
      <alignment horizontal="center"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 xr:uid="{00000000-0005-0000-0000-000025000000}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workbookViewId="0">
      <selection activeCell="F9" sqref="F9"/>
    </sheetView>
  </sheetViews>
  <sheetFormatPr defaultColWidth="9.1796875" defaultRowHeight="13" x14ac:dyDescent="0.35"/>
  <cols>
    <col min="1" max="1" width="10.7265625" style="4" bestFit="1" customWidth="1"/>
    <col min="2" max="2" width="13.453125" style="4" customWidth="1"/>
    <col min="3" max="3" width="67.81640625" style="4" customWidth="1"/>
    <col min="4" max="4" width="13.54296875" style="4" customWidth="1"/>
    <col min="5" max="5" width="21.1796875" style="5" bestFit="1" customWidth="1"/>
    <col min="6" max="6" width="10" style="5" customWidth="1"/>
    <col min="7" max="7" width="31.26953125" style="6" bestFit="1" customWidth="1"/>
    <col min="8" max="42" width="9.1796875" style="6"/>
    <col min="43" max="43" width="1.81640625" style="6" bestFit="1" customWidth="1"/>
    <col min="44" max="16384" width="9.1796875" style="6"/>
  </cols>
  <sheetData>
    <row r="1" spans="1:6" s="3" customFormat="1" ht="35.25" customHeight="1" x14ac:dyDescent="0.35">
      <c r="A1" s="51" t="s">
        <v>1210</v>
      </c>
      <c r="B1" s="52"/>
      <c r="C1" s="52"/>
      <c r="D1" s="52"/>
      <c r="E1" s="52"/>
      <c r="F1" s="53"/>
    </row>
    <row r="2" spans="1:6" s="3" customFormat="1" ht="15.5" x14ac:dyDescent="0.35">
      <c r="A2" s="54" t="s">
        <v>10</v>
      </c>
      <c r="B2" s="54"/>
      <c r="C2" s="54"/>
      <c r="D2" s="54"/>
      <c r="E2" s="54"/>
      <c r="F2" s="54"/>
    </row>
    <row r="3" spans="1:6" s="3" customFormat="1" ht="15.5" x14ac:dyDescent="0.35">
      <c r="A3" s="54" t="s">
        <v>1205</v>
      </c>
      <c r="B3" s="54"/>
      <c r="C3" s="54"/>
      <c r="D3" s="54"/>
      <c r="E3" s="54"/>
      <c r="F3" s="54"/>
    </row>
    <row r="5" spans="1:6" x14ac:dyDescent="0.35">
      <c r="A5" s="1" t="s">
        <v>11</v>
      </c>
      <c r="B5" s="1" t="s">
        <v>42</v>
      </c>
      <c r="C5" s="1" t="s">
        <v>48</v>
      </c>
      <c r="D5" s="2" t="s">
        <v>49</v>
      </c>
      <c r="E5" s="2" t="s">
        <v>50</v>
      </c>
      <c r="F5" s="13" t="s">
        <v>52</v>
      </c>
    </row>
    <row r="6" spans="1:6" ht="29" x14ac:dyDescent="0.35">
      <c r="A6" s="15">
        <v>0</v>
      </c>
      <c r="B6" s="15">
        <v>2014972</v>
      </c>
      <c r="C6" s="16" t="s">
        <v>56</v>
      </c>
      <c r="D6" s="17">
        <v>41890</v>
      </c>
      <c r="E6" s="18" t="s">
        <v>12</v>
      </c>
      <c r="F6" s="17" t="s">
        <v>1206</v>
      </c>
    </row>
    <row r="7" spans="1:6" ht="14.5" x14ac:dyDescent="0.35">
      <c r="A7" s="15">
        <v>1</v>
      </c>
      <c r="B7" s="15">
        <v>20141119</v>
      </c>
      <c r="C7" s="16" t="s">
        <v>1209</v>
      </c>
      <c r="D7" s="17">
        <v>41911</v>
      </c>
      <c r="E7" s="18" t="s">
        <v>12</v>
      </c>
      <c r="F7" s="17" t="s">
        <v>1211</v>
      </c>
    </row>
    <row r="8" spans="1:6" ht="29" x14ac:dyDescent="0.35">
      <c r="A8" s="15">
        <v>2</v>
      </c>
      <c r="B8" s="15">
        <v>20150201</v>
      </c>
      <c r="C8" s="16" t="s">
        <v>1222</v>
      </c>
      <c r="D8" s="17">
        <v>42016</v>
      </c>
      <c r="E8" s="18" t="s">
        <v>12</v>
      </c>
      <c r="F8" s="17" t="s">
        <v>1211</v>
      </c>
    </row>
    <row r="9" spans="1:6" ht="29" x14ac:dyDescent="0.35">
      <c r="A9" s="15">
        <v>3</v>
      </c>
      <c r="B9" s="15">
        <v>20210051</v>
      </c>
      <c r="C9" s="50" t="s">
        <v>1230</v>
      </c>
      <c r="D9" s="79">
        <v>44237</v>
      </c>
      <c r="E9" s="18" t="s">
        <v>1229</v>
      </c>
      <c r="F9" s="18" t="s">
        <v>1231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AE359-14E9-4A98-A7F9-C17323EED4B8}">
  <dimension ref="A1:K6"/>
  <sheetViews>
    <sheetView tabSelected="1" workbookViewId="0">
      <selection activeCell="D14" sqref="D14"/>
    </sheetView>
  </sheetViews>
  <sheetFormatPr defaultRowHeight="14.5" x14ac:dyDescent="0.35"/>
  <cols>
    <col min="1" max="1" width="10.81640625" customWidth="1"/>
    <col min="11" max="11" width="12.54296875" customWidth="1"/>
  </cols>
  <sheetData>
    <row r="1" spans="1:11" x14ac:dyDescent="0.35">
      <c r="A1" s="45"/>
      <c r="B1" s="55" t="s">
        <v>14</v>
      </c>
      <c r="C1" s="56"/>
      <c r="D1" s="56"/>
      <c r="E1" s="56"/>
      <c r="F1" s="56"/>
      <c r="G1" s="56"/>
      <c r="H1" s="56"/>
      <c r="I1" s="56"/>
      <c r="J1" s="56"/>
      <c r="K1" s="57"/>
    </row>
    <row r="2" spans="1:11" x14ac:dyDescent="0.35">
      <c r="A2" s="45" t="s">
        <v>1224</v>
      </c>
      <c r="B2" s="45">
        <v>0</v>
      </c>
      <c r="C2" s="45">
        <v>1</v>
      </c>
      <c r="D2" s="45">
        <v>2</v>
      </c>
      <c r="E2" s="45">
        <v>3</v>
      </c>
      <c r="F2" s="45">
        <v>4</v>
      </c>
      <c r="G2" s="45">
        <v>6</v>
      </c>
      <c r="H2" s="45">
        <v>7</v>
      </c>
      <c r="I2" s="45">
        <v>8</v>
      </c>
      <c r="J2" s="45">
        <v>9</v>
      </c>
      <c r="K2" s="45" t="s">
        <v>1225</v>
      </c>
    </row>
    <row r="3" spans="1:11" x14ac:dyDescent="0.35">
      <c r="A3" s="46" t="s">
        <v>1226</v>
      </c>
      <c r="B3" s="47"/>
      <c r="C3" s="47">
        <v>76</v>
      </c>
      <c r="D3" s="47"/>
      <c r="E3" s="47"/>
      <c r="F3" s="47"/>
      <c r="G3" s="47"/>
      <c r="H3" s="47"/>
      <c r="I3" s="47"/>
      <c r="J3" s="47"/>
      <c r="K3" s="47">
        <v>76</v>
      </c>
    </row>
    <row r="4" spans="1:11" x14ac:dyDescent="0.35">
      <c r="A4" s="46" t="s">
        <v>1227</v>
      </c>
      <c r="B4" s="47">
        <v>30</v>
      </c>
      <c r="C4" s="47"/>
      <c r="D4" s="47">
        <v>21</v>
      </c>
      <c r="E4" s="47">
        <v>28</v>
      </c>
      <c r="F4" s="47">
        <v>46</v>
      </c>
      <c r="G4" s="47">
        <v>76</v>
      </c>
      <c r="H4" s="47"/>
      <c r="I4" s="47"/>
      <c r="J4" s="47">
        <v>70</v>
      </c>
      <c r="K4" s="47">
        <v>271</v>
      </c>
    </row>
    <row r="5" spans="1:11" x14ac:dyDescent="0.35">
      <c r="A5" s="46" t="s">
        <v>1228</v>
      </c>
      <c r="B5" s="47"/>
      <c r="C5" s="47"/>
      <c r="D5" s="47"/>
      <c r="E5" s="47"/>
      <c r="F5" s="47"/>
      <c r="G5" s="47"/>
      <c r="H5" s="47">
        <v>4</v>
      </c>
      <c r="I5" s="47">
        <v>36</v>
      </c>
      <c r="J5" s="47"/>
      <c r="K5" s="47">
        <v>40</v>
      </c>
    </row>
    <row r="6" spans="1:11" x14ac:dyDescent="0.35">
      <c r="A6" s="48" t="s">
        <v>1225</v>
      </c>
      <c r="B6" s="49">
        <v>30</v>
      </c>
      <c r="C6" s="49">
        <v>76</v>
      </c>
      <c r="D6" s="49">
        <v>21</v>
      </c>
      <c r="E6" s="49">
        <v>28</v>
      </c>
      <c r="F6" s="49">
        <v>46</v>
      </c>
      <c r="G6" s="49">
        <v>76</v>
      </c>
      <c r="H6" s="49">
        <v>4</v>
      </c>
      <c r="I6" s="49">
        <v>36</v>
      </c>
      <c r="J6" s="49">
        <v>70</v>
      </c>
      <c r="K6" s="49">
        <v>387</v>
      </c>
    </row>
  </sheetData>
  <mergeCells count="1">
    <mergeCell ref="B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AF3DE-F5CA-4E4E-B52A-09FD22E4C36F}">
  <dimension ref="A1:K6"/>
  <sheetViews>
    <sheetView workbookViewId="0">
      <selection activeCell="D20" sqref="D20"/>
    </sheetView>
  </sheetViews>
  <sheetFormatPr defaultRowHeight="14.5" x14ac:dyDescent="0.35"/>
  <cols>
    <col min="1" max="1" width="10.6328125" customWidth="1"/>
    <col min="11" max="11" width="11.453125" customWidth="1"/>
  </cols>
  <sheetData>
    <row r="1" spans="1:11" x14ac:dyDescent="0.35">
      <c r="A1" s="45"/>
      <c r="B1" s="58" t="s">
        <v>14</v>
      </c>
      <c r="C1" s="58"/>
      <c r="D1" s="58"/>
      <c r="E1" s="58"/>
      <c r="F1" s="58"/>
      <c r="G1" s="58"/>
      <c r="H1" s="58"/>
      <c r="I1" s="58"/>
      <c r="J1" s="58"/>
      <c r="K1" s="58"/>
    </row>
    <row r="2" spans="1:11" x14ac:dyDescent="0.35">
      <c r="A2" s="45" t="s">
        <v>1224</v>
      </c>
      <c r="B2" s="45">
        <v>0</v>
      </c>
      <c r="C2" s="45">
        <v>1</v>
      </c>
      <c r="D2" s="45">
        <v>2</v>
      </c>
      <c r="E2" s="45">
        <v>3</v>
      </c>
      <c r="F2" s="45">
        <v>4</v>
      </c>
      <c r="G2" s="45">
        <v>6</v>
      </c>
      <c r="H2" s="45">
        <v>7</v>
      </c>
      <c r="I2" s="45">
        <v>8</v>
      </c>
      <c r="J2" s="45">
        <v>9</v>
      </c>
      <c r="K2" s="45" t="s">
        <v>1225</v>
      </c>
    </row>
    <row r="3" spans="1:11" x14ac:dyDescent="0.35">
      <c r="A3" s="46" t="s">
        <v>1226</v>
      </c>
      <c r="B3" s="47"/>
      <c r="C3" s="47">
        <v>76</v>
      </c>
      <c r="D3" s="47"/>
      <c r="E3" s="47"/>
      <c r="F3" s="47"/>
      <c r="G3" s="47"/>
      <c r="H3" s="47"/>
      <c r="I3" s="47"/>
      <c r="J3" s="47"/>
      <c r="K3" s="47">
        <v>76</v>
      </c>
    </row>
    <row r="4" spans="1:11" x14ac:dyDescent="0.35">
      <c r="A4" s="46" t="s">
        <v>1227</v>
      </c>
      <c r="B4" s="47">
        <v>30</v>
      </c>
      <c r="C4" s="47"/>
      <c r="D4" s="47">
        <v>21</v>
      </c>
      <c r="E4" s="47">
        <v>28</v>
      </c>
      <c r="F4" s="47">
        <v>46</v>
      </c>
      <c r="G4" s="47">
        <v>76</v>
      </c>
      <c r="H4" s="47"/>
      <c r="I4" s="47"/>
      <c r="J4" s="47">
        <v>70</v>
      </c>
      <c r="K4" s="47">
        <v>271</v>
      </c>
    </row>
    <row r="5" spans="1:11" x14ac:dyDescent="0.35">
      <c r="A5" s="46" t="s">
        <v>1228</v>
      </c>
      <c r="B5" s="47"/>
      <c r="C5" s="47"/>
      <c r="D5" s="47"/>
      <c r="E5" s="47"/>
      <c r="F5" s="47"/>
      <c r="G5" s="47"/>
      <c r="H5" s="47">
        <v>4</v>
      </c>
      <c r="I5" s="47">
        <v>36</v>
      </c>
      <c r="J5" s="47"/>
      <c r="K5" s="47">
        <v>40</v>
      </c>
    </row>
    <row r="6" spans="1:11" x14ac:dyDescent="0.35">
      <c r="A6" s="48" t="s">
        <v>1225</v>
      </c>
      <c r="B6" s="49">
        <v>30</v>
      </c>
      <c r="C6" s="49">
        <v>76</v>
      </c>
      <c r="D6" s="49">
        <v>21</v>
      </c>
      <c r="E6" s="49">
        <v>28</v>
      </c>
      <c r="F6" s="49">
        <v>46</v>
      </c>
      <c r="G6" s="49">
        <v>76</v>
      </c>
      <c r="H6" s="49">
        <v>4</v>
      </c>
      <c r="I6" s="49">
        <v>36</v>
      </c>
      <c r="J6" s="49">
        <v>70</v>
      </c>
      <c r="K6" s="49">
        <v>387</v>
      </c>
    </row>
  </sheetData>
  <mergeCells count="1">
    <mergeCell ref="B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30"/>
  <sheetViews>
    <sheetView workbookViewId="0">
      <pane ySplit="3" topLeftCell="A341" activePane="bottomLeft" state="frozen"/>
      <selection pane="bottomLeft" activeCell="E366" sqref="E366"/>
    </sheetView>
  </sheetViews>
  <sheetFormatPr defaultRowHeight="14.5" x14ac:dyDescent="0.35"/>
  <cols>
    <col min="1" max="1" width="8.453125" style="21" bestFit="1" customWidth="1"/>
    <col min="2" max="2" width="55.26953125" style="7" customWidth="1"/>
    <col min="3" max="3" width="8.54296875" style="8" bestFit="1" customWidth="1"/>
    <col min="4" max="4" width="13.7265625" style="8" customWidth="1"/>
    <col min="5" max="5" width="17.26953125" style="7" customWidth="1"/>
    <col min="6" max="6" width="15.81640625" style="7" customWidth="1"/>
    <col min="7" max="7" width="16.7265625" style="7" customWidth="1"/>
    <col min="8" max="8" width="15.26953125" style="24" bestFit="1" customWidth="1"/>
    <col min="9" max="9" width="11.26953125" style="24" bestFit="1" customWidth="1"/>
    <col min="10" max="11" width="9.1796875" style="24" bestFit="1" customWidth="1"/>
    <col min="12" max="12" width="12.54296875" style="24" bestFit="1" customWidth="1"/>
    <col min="13" max="13" width="9.54296875" style="24" bestFit="1" customWidth="1"/>
    <col min="14" max="14" width="65.453125" style="8" customWidth="1"/>
    <col min="15" max="256" width="9.1796875" style="7"/>
    <col min="257" max="257" width="8.453125" style="7" bestFit="1" customWidth="1"/>
    <col min="258" max="258" width="71.54296875" style="7" bestFit="1" customWidth="1"/>
    <col min="259" max="260" width="9.1796875" style="7"/>
    <col min="261" max="261" width="17.26953125" style="7" bestFit="1" customWidth="1"/>
    <col min="262" max="262" width="15.81640625" style="7" bestFit="1" customWidth="1"/>
    <col min="263" max="263" width="16.7265625" style="7" bestFit="1" customWidth="1"/>
    <col min="264" max="264" width="67.453125" style="7" bestFit="1" customWidth="1"/>
    <col min="265" max="512" width="9.1796875" style="7"/>
    <col min="513" max="513" width="8.453125" style="7" bestFit="1" customWidth="1"/>
    <col min="514" max="514" width="71.54296875" style="7" bestFit="1" customWidth="1"/>
    <col min="515" max="516" width="9.1796875" style="7"/>
    <col min="517" max="517" width="17.26953125" style="7" bestFit="1" customWidth="1"/>
    <col min="518" max="518" width="15.81640625" style="7" bestFit="1" customWidth="1"/>
    <col min="519" max="519" width="16.7265625" style="7" bestFit="1" customWidth="1"/>
    <col min="520" max="520" width="67.453125" style="7" bestFit="1" customWidth="1"/>
    <col min="521" max="768" width="9.1796875" style="7"/>
    <col min="769" max="769" width="8.453125" style="7" bestFit="1" customWidth="1"/>
    <col min="770" max="770" width="71.54296875" style="7" bestFit="1" customWidth="1"/>
    <col min="771" max="772" width="9.1796875" style="7"/>
    <col min="773" max="773" width="17.26953125" style="7" bestFit="1" customWidth="1"/>
    <col min="774" max="774" width="15.81640625" style="7" bestFit="1" customWidth="1"/>
    <col min="775" max="775" width="16.7265625" style="7" bestFit="1" customWidth="1"/>
    <col min="776" max="776" width="67.453125" style="7" bestFit="1" customWidth="1"/>
    <col min="777" max="1024" width="9.1796875" style="7"/>
    <col min="1025" max="1025" width="8.453125" style="7" bestFit="1" customWidth="1"/>
    <col min="1026" max="1026" width="71.54296875" style="7" bestFit="1" customWidth="1"/>
    <col min="1027" max="1028" width="9.1796875" style="7"/>
    <col min="1029" max="1029" width="17.26953125" style="7" bestFit="1" customWidth="1"/>
    <col min="1030" max="1030" width="15.81640625" style="7" bestFit="1" customWidth="1"/>
    <col min="1031" max="1031" width="16.7265625" style="7" bestFit="1" customWidth="1"/>
    <col min="1032" max="1032" width="67.453125" style="7" bestFit="1" customWidth="1"/>
    <col min="1033" max="1280" width="9.1796875" style="7"/>
    <col min="1281" max="1281" width="8.453125" style="7" bestFit="1" customWidth="1"/>
    <col min="1282" max="1282" width="71.54296875" style="7" bestFit="1" customWidth="1"/>
    <col min="1283" max="1284" width="9.1796875" style="7"/>
    <col min="1285" max="1285" width="17.26953125" style="7" bestFit="1" customWidth="1"/>
    <col min="1286" max="1286" width="15.81640625" style="7" bestFit="1" customWidth="1"/>
    <col min="1287" max="1287" width="16.7265625" style="7" bestFit="1" customWidth="1"/>
    <col min="1288" max="1288" width="67.453125" style="7" bestFit="1" customWidth="1"/>
    <col min="1289" max="1536" width="9.1796875" style="7"/>
    <col min="1537" max="1537" width="8.453125" style="7" bestFit="1" customWidth="1"/>
    <col min="1538" max="1538" width="71.54296875" style="7" bestFit="1" customWidth="1"/>
    <col min="1539" max="1540" width="9.1796875" style="7"/>
    <col min="1541" max="1541" width="17.26953125" style="7" bestFit="1" customWidth="1"/>
    <col min="1542" max="1542" width="15.81640625" style="7" bestFit="1" customWidth="1"/>
    <col min="1543" max="1543" width="16.7265625" style="7" bestFit="1" customWidth="1"/>
    <col min="1544" max="1544" width="67.453125" style="7" bestFit="1" customWidth="1"/>
    <col min="1545" max="1792" width="9.1796875" style="7"/>
    <col min="1793" max="1793" width="8.453125" style="7" bestFit="1" customWidth="1"/>
    <col min="1794" max="1794" width="71.54296875" style="7" bestFit="1" customWidth="1"/>
    <col min="1795" max="1796" width="9.1796875" style="7"/>
    <col min="1797" max="1797" width="17.26953125" style="7" bestFit="1" customWidth="1"/>
    <col min="1798" max="1798" width="15.81640625" style="7" bestFit="1" customWidth="1"/>
    <col min="1799" max="1799" width="16.7265625" style="7" bestFit="1" customWidth="1"/>
    <col min="1800" max="1800" width="67.453125" style="7" bestFit="1" customWidth="1"/>
    <col min="1801" max="2048" width="9.1796875" style="7"/>
    <col min="2049" max="2049" width="8.453125" style="7" bestFit="1" customWidth="1"/>
    <col min="2050" max="2050" width="71.54296875" style="7" bestFit="1" customWidth="1"/>
    <col min="2051" max="2052" width="9.1796875" style="7"/>
    <col min="2053" max="2053" width="17.26953125" style="7" bestFit="1" customWidth="1"/>
    <col min="2054" max="2054" width="15.81640625" style="7" bestFit="1" customWidth="1"/>
    <col min="2055" max="2055" width="16.7265625" style="7" bestFit="1" customWidth="1"/>
    <col min="2056" max="2056" width="67.453125" style="7" bestFit="1" customWidth="1"/>
    <col min="2057" max="2304" width="9.1796875" style="7"/>
    <col min="2305" max="2305" width="8.453125" style="7" bestFit="1" customWidth="1"/>
    <col min="2306" max="2306" width="71.54296875" style="7" bestFit="1" customWidth="1"/>
    <col min="2307" max="2308" width="9.1796875" style="7"/>
    <col min="2309" max="2309" width="17.26953125" style="7" bestFit="1" customWidth="1"/>
    <col min="2310" max="2310" width="15.81640625" style="7" bestFit="1" customWidth="1"/>
    <col min="2311" max="2311" width="16.7265625" style="7" bestFit="1" customWidth="1"/>
    <col min="2312" max="2312" width="67.453125" style="7" bestFit="1" customWidth="1"/>
    <col min="2313" max="2560" width="9.1796875" style="7"/>
    <col min="2561" max="2561" width="8.453125" style="7" bestFit="1" customWidth="1"/>
    <col min="2562" max="2562" width="71.54296875" style="7" bestFit="1" customWidth="1"/>
    <col min="2563" max="2564" width="9.1796875" style="7"/>
    <col min="2565" max="2565" width="17.26953125" style="7" bestFit="1" customWidth="1"/>
    <col min="2566" max="2566" width="15.81640625" style="7" bestFit="1" customWidth="1"/>
    <col min="2567" max="2567" width="16.7265625" style="7" bestFit="1" customWidth="1"/>
    <col min="2568" max="2568" width="67.453125" style="7" bestFit="1" customWidth="1"/>
    <col min="2569" max="2816" width="9.1796875" style="7"/>
    <col min="2817" max="2817" width="8.453125" style="7" bestFit="1" customWidth="1"/>
    <col min="2818" max="2818" width="71.54296875" style="7" bestFit="1" customWidth="1"/>
    <col min="2819" max="2820" width="9.1796875" style="7"/>
    <col min="2821" max="2821" width="17.26953125" style="7" bestFit="1" customWidth="1"/>
    <col min="2822" max="2822" width="15.81640625" style="7" bestFit="1" customWidth="1"/>
    <col min="2823" max="2823" width="16.7265625" style="7" bestFit="1" customWidth="1"/>
    <col min="2824" max="2824" width="67.453125" style="7" bestFit="1" customWidth="1"/>
    <col min="2825" max="3072" width="9.1796875" style="7"/>
    <col min="3073" max="3073" width="8.453125" style="7" bestFit="1" customWidth="1"/>
    <col min="3074" max="3074" width="71.54296875" style="7" bestFit="1" customWidth="1"/>
    <col min="3075" max="3076" width="9.1796875" style="7"/>
    <col min="3077" max="3077" width="17.26953125" style="7" bestFit="1" customWidth="1"/>
    <col min="3078" max="3078" width="15.81640625" style="7" bestFit="1" customWidth="1"/>
    <col min="3079" max="3079" width="16.7265625" style="7" bestFit="1" customWidth="1"/>
    <col min="3080" max="3080" width="67.453125" style="7" bestFit="1" customWidth="1"/>
    <col min="3081" max="3328" width="9.1796875" style="7"/>
    <col min="3329" max="3329" width="8.453125" style="7" bestFit="1" customWidth="1"/>
    <col min="3330" max="3330" width="71.54296875" style="7" bestFit="1" customWidth="1"/>
    <col min="3331" max="3332" width="9.1796875" style="7"/>
    <col min="3333" max="3333" width="17.26953125" style="7" bestFit="1" customWidth="1"/>
    <col min="3334" max="3334" width="15.81640625" style="7" bestFit="1" customWidth="1"/>
    <col min="3335" max="3335" width="16.7265625" style="7" bestFit="1" customWidth="1"/>
    <col min="3336" max="3336" width="67.453125" style="7" bestFit="1" customWidth="1"/>
    <col min="3337" max="3584" width="9.1796875" style="7"/>
    <col min="3585" max="3585" width="8.453125" style="7" bestFit="1" customWidth="1"/>
    <col min="3586" max="3586" width="71.54296875" style="7" bestFit="1" customWidth="1"/>
    <col min="3587" max="3588" width="9.1796875" style="7"/>
    <col min="3589" max="3589" width="17.26953125" style="7" bestFit="1" customWidth="1"/>
    <col min="3590" max="3590" width="15.81640625" style="7" bestFit="1" customWidth="1"/>
    <col min="3591" max="3591" width="16.7265625" style="7" bestFit="1" customWidth="1"/>
    <col min="3592" max="3592" width="67.453125" style="7" bestFit="1" customWidth="1"/>
    <col min="3593" max="3840" width="9.1796875" style="7"/>
    <col min="3841" max="3841" width="8.453125" style="7" bestFit="1" customWidth="1"/>
    <col min="3842" max="3842" width="71.54296875" style="7" bestFit="1" customWidth="1"/>
    <col min="3843" max="3844" width="9.1796875" style="7"/>
    <col min="3845" max="3845" width="17.26953125" style="7" bestFit="1" customWidth="1"/>
    <col min="3846" max="3846" width="15.81640625" style="7" bestFit="1" customWidth="1"/>
    <col min="3847" max="3847" width="16.7265625" style="7" bestFit="1" customWidth="1"/>
    <col min="3848" max="3848" width="67.453125" style="7" bestFit="1" customWidth="1"/>
    <col min="3849" max="4096" width="9.1796875" style="7"/>
    <col min="4097" max="4097" width="8.453125" style="7" bestFit="1" customWidth="1"/>
    <col min="4098" max="4098" width="71.54296875" style="7" bestFit="1" customWidth="1"/>
    <col min="4099" max="4100" width="9.1796875" style="7"/>
    <col min="4101" max="4101" width="17.26953125" style="7" bestFit="1" customWidth="1"/>
    <col min="4102" max="4102" width="15.81640625" style="7" bestFit="1" customWidth="1"/>
    <col min="4103" max="4103" width="16.7265625" style="7" bestFit="1" customWidth="1"/>
    <col min="4104" max="4104" width="67.453125" style="7" bestFit="1" customWidth="1"/>
    <col min="4105" max="4352" width="9.1796875" style="7"/>
    <col min="4353" max="4353" width="8.453125" style="7" bestFit="1" customWidth="1"/>
    <col min="4354" max="4354" width="71.54296875" style="7" bestFit="1" customWidth="1"/>
    <col min="4355" max="4356" width="9.1796875" style="7"/>
    <col min="4357" max="4357" width="17.26953125" style="7" bestFit="1" customWidth="1"/>
    <col min="4358" max="4358" width="15.81640625" style="7" bestFit="1" customWidth="1"/>
    <col min="4359" max="4359" width="16.7265625" style="7" bestFit="1" customWidth="1"/>
    <col min="4360" max="4360" width="67.453125" style="7" bestFit="1" customWidth="1"/>
    <col min="4361" max="4608" width="9.1796875" style="7"/>
    <col min="4609" max="4609" width="8.453125" style="7" bestFit="1" customWidth="1"/>
    <col min="4610" max="4610" width="71.54296875" style="7" bestFit="1" customWidth="1"/>
    <col min="4611" max="4612" width="9.1796875" style="7"/>
    <col min="4613" max="4613" width="17.26953125" style="7" bestFit="1" customWidth="1"/>
    <col min="4614" max="4614" width="15.81640625" style="7" bestFit="1" customWidth="1"/>
    <col min="4615" max="4615" width="16.7265625" style="7" bestFit="1" customWidth="1"/>
    <col min="4616" max="4616" width="67.453125" style="7" bestFit="1" customWidth="1"/>
    <col min="4617" max="4864" width="9.1796875" style="7"/>
    <col min="4865" max="4865" width="8.453125" style="7" bestFit="1" customWidth="1"/>
    <col min="4866" max="4866" width="71.54296875" style="7" bestFit="1" customWidth="1"/>
    <col min="4867" max="4868" width="9.1796875" style="7"/>
    <col min="4869" max="4869" width="17.26953125" style="7" bestFit="1" customWidth="1"/>
    <col min="4870" max="4870" width="15.81640625" style="7" bestFit="1" customWidth="1"/>
    <col min="4871" max="4871" width="16.7265625" style="7" bestFit="1" customWidth="1"/>
    <col min="4872" max="4872" width="67.453125" style="7" bestFit="1" customWidth="1"/>
    <col min="4873" max="5120" width="9.1796875" style="7"/>
    <col min="5121" max="5121" width="8.453125" style="7" bestFit="1" customWidth="1"/>
    <col min="5122" max="5122" width="71.54296875" style="7" bestFit="1" customWidth="1"/>
    <col min="5123" max="5124" width="9.1796875" style="7"/>
    <col min="5125" max="5125" width="17.26953125" style="7" bestFit="1" customWidth="1"/>
    <col min="5126" max="5126" width="15.81640625" style="7" bestFit="1" customWidth="1"/>
    <col min="5127" max="5127" width="16.7265625" style="7" bestFit="1" customWidth="1"/>
    <col min="5128" max="5128" width="67.453125" style="7" bestFit="1" customWidth="1"/>
    <col min="5129" max="5376" width="9.1796875" style="7"/>
    <col min="5377" max="5377" width="8.453125" style="7" bestFit="1" customWidth="1"/>
    <col min="5378" max="5378" width="71.54296875" style="7" bestFit="1" customWidth="1"/>
    <col min="5379" max="5380" width="9.1796875" style="7"/>
    <col min="5381" max="5381" width="17.26953125" style="7" bestFit="1" customWidth="1"/>
    <col min="5382" max="5382" width="15.81640625" style="7" bestFit="1" customWidth="1"/>
    <col min="5383" max="5383" width="16.7265625" style="7" bestFit="1" customWidth="1"/>
    <col min="5384" max="5384" width="67.453125" style="7" bestFit="1" customWidth="1"/>
    <col min="5385" max="5632" width="9.1796875" style="7"/>
    <col min="5633" max="5633" width="8.453125" style="7" bestFit="1" customWidth="1"/>
    <col min="5634" max="5634" width="71.54296875" style="7" bestFit="1" customWidth="1"/>
    <col min="5635" max="5636" width="9.1796875" style="7"/>
    <col min="5637" max="5637" width="17.26953125" style="7" bestFit="1" customWidth="1"/>
    <col min="5638" max="5638" width="15.81640625" style="7" bestFit="1" customWidth="1"/>
    <col min="5639" max="5639" width="16.7265625" style="7" bestFit="1" customWidth="1"/>
    <col min="5640" max="5640" width="67.453125" style="7" bestFit="1" customWidth="1"/>
    <col min="5641" max="5888" width="9.1796875" style="7"/>
    <col min="5889" max="5889" width="8.453125" style="7" bestFit="1" customWidth="1"/>
    <col min="5890" max="5890" width="71.54296875" style="7" bestFit="1" customWidth="1"/>
    <col min="5891" max="5892" width="9.1796875" style="7"/>
    <col min="5893" max="5893" width="17.26953125" style="7" bestFit="1" customWidth="1"/>
    <col min="5894" max="5894" width="15.81640625" style="7" bestFit="1" customWidth="1"/>
    <col min="5895" max="5895" width="16.7265625" style="7" bestFit="1" customWidth="1"/>
    <col min="5896" max="5896" width="67.453125" style="7" bestFit="1" customWidth="1"/>
    <col min="5897" max="6144" width="9.1796875" style="7"/>
    <col min="6145" max="6145" width="8.453125" style="7" bestFit="1" customWidth="1"/>
    <col min="6146" max="6146" width="71.54296875" style="7" bestFit="1" customWidth="1"/>
    <col min="6147" max="6148" width="9.1796875" style="7"/>
    <col min="6149" max="6149" width="17.26953125" style="7" bestFit="1" customWidth="1"/>
    <col min="6150" max="6150" width="15.81640625" style="7" bestFit="1" customWidth="1"/>
    <col min="6151" max="6151" width="16.7265625" style="7" bestFit="1" customWidth="1"/>
    <col min="6152" max="6152" width="67.453125" style="7" bestFit="1" customWidth="1"/>
    <col min="6153" max="6400" width="9.1796875" style="7"/>
    <col min="6401" max="6401" width="8.453125" style="7" bestFit="1" customWidth="1"/>
    <col min="6402" max="6402" width="71.54296875" style="7" bestFit="1" customWidth="1"/>
    <col min="6403" max="6404" width="9.1796875" style="7"/>
    <col min="6405" max="6405" width="17.26953125" style="7" bestFit="1" customWidth="1"/>
    <col min="6406" max="6406" width="15.81640625" style="7" bestFit="1" customWidth="1"/>
    <col min="6407" max="6407" width="16.7265625" style="7" bestFit="1" customWidth="1"/>
    <col min="6408" max="6408" width="67.453125" style="7" bestFit="1" customWidth="1"/>
    <col min="6409" max="6656" width="9.1796875" style="7"/>
    <col min="6657" max="6657" width="8.453125" style="7" bestFit="1" customWidth="1"/>
    <col min="6658" max="6658" width="71.54296875" style="7" bestFit="1" customWidth="1"/>
    <col min="6659" max="6660" width="9.1796875" style="7"/>
    <col min="6661" max="6661" width="17.26953125" style="7" bestFit="1" customWidth="1"/>
    <col min="6662" max="6662" width="15.81640625" style="7" bestFit="1" customWidth="1"/>
    <col min="6663" max="6663" width="16.7265625" style="7" bestFit="1" customWidth="1"/>
    <col min="6664" max="6664" width="67.453125" style="7" bestFit="1" customWidth="1"/>
    <col min="6665" max="6912" width="9.1796875" style="7"/>
    <col min="6913" max="6913" width="8.453125" style="7" bestFit="1" customWidth="1"/>
    <col min="6914" max="6914" width="71.54296875" style="7" bestFit="1" customWidth="1"/>
    <col min="6915" max="6916" width="9.1796875" style="7"/>
    <col min="6917" max="6917" width="17.26953125" style="7" bestFit="1" customWidth="1"/>
    <col min="6918" max="6918" width="15.81640625" style="7" bestFit="1" customWidth="1"/>
    <col min="6919" max="6919" width="16.7265625" style="7" bestFit="1" customWidth="1"/>
    <col min="6920" max="6920" width="67.453125" style="7" bestFit="1" customWidth="1"/>
    <col min="6921" max="7168" width="9.1796875" style="7"/>
    <col min="7169" max="7169" width="8.453125" style="7" bestFit="1" customWidth="1"/>
    <col min="7170" max="7170" width="71.54296875" style="7" bestFit="1" customWidth="1"/>
    <col min="7171" max="7172" width="9.1796875" style="7"/>
    <col min="7173" max="7173" width="17.26953125" style="7" bestFit="1" customWidth="1"/>
    <col min="7174" max="7174" width="15.81640625" style="7" bestFit="1" customWidth="1"/>
    <col min="7175" max="7175" width="16.7265625" style="7" bestFit="1" customWidth="1"/>
    <col min="7176" max="7176" width="67.453125" style="7" bestFit="1" customWidth="1"/>
    <col min="7177" max="7424" width="9.1796875" style="7"/>
    <col min="7425" max="7425" width="8.453125" style="7" bestFit="1" customWidth="1"/>
    <col min="7426" max="7426" width="71.54296875" style="7" bestFit="1" customWidth="1"/>
    <col min="7427" max="7428" width="9.1796875" style="7"/>
    <col min="7429" max="7429" width="17.26953125" style="7" bestFit="1" customWidth="1"/>
    <col min="7430" max="7430" width="15.81640625" style="7" bestFit="1" customWidth="1"/>
    <col min="7431" max="7431" width="16.7265625" style="7" bestFit="1" customWidth="1"/>
    <col min="7432" max="7432" width="67.453125" style="7" bestFit="1" customWidth="1"/>
    <col min="7433" max="7680" width="9.1796875" style="7"/>
    <col min="7681" max="7681" width="8.453125" style="7" bestFit="1" customWidth="1"/>
    <col min="7682" max="7682" width="71.54296875" style="7" bestFit="1" customWidth="1"/>
    <col min="7683" max="7684" width="9.1796875" style="7"/>
    <col min="7685" max="7685" width="17.26953125" style="7" bestFit="1" customWidth="1"/>
    <col min="7686" max="7686" width="15.81640625" style="7" bestFit="1" customWidth="1"/>
    <col min="7687" max="7687" width="16.7265625" style="7" bestFit="1" customWidth="1"/>
    <col min="7688" max="7688" width="67.453125" style="7" bestFit="1" customWidth="1"/>
    <col min="7689" max="7936" width="9.1796875" style="7"/>
    <col min="7937" max="7937" width="8.453125" style="7" bestFit="1" customWidth="1"/>
    <col min="7938" max="7938" width="71.54296875" style="7" bestFit="1" customWidth="1"/>
    <col min="7939" max="7940" width="9.1796875" style="7"/>
    <col min="7941" max="7941" width="17.26953125" style="7" bestFit="1" customWidth="1"/>
    <col min="7942" max="7942" width="15.81640625" style="7" bestFit="1" customWidth="1"/>
    <col min="7943" max="7943" width="16.7265625" style="7" bestFit="1" customWidth="1"/>
    <col min="7944" max="7944" width="67.453125" style="7" bestFit="1" customWidth="1"/>
    <col min="7945" max="8192" width="9.1796875" style="7"/>
    <col min="8193" max="8193" width="8.453125" style="7" bestFit="1" customWidth="1"/>
    <col min="8194" max="8194" width="71.54296875" style="7" bestFit="1" customWidth="1"/>
    <col min="8195" max="8196" width="9.1796875" style="7"/>
    <col min="8197" max="8197" width="17.26953125" style="7" bestFit="1" customWidth="1"/>
    <col min="8198" max="8198" width="15.81640625" style="7" bestFit="1" customWidth="1"/>
    <col min="8199" max="8199" width="16.7265625" style="7" bestFit="1" customWidth="1"/>
    <col min="8200" max="8200" width="67.453125" style="7" bestFit="1" customWidth="1"/>
    <col min="8201" max="8448" width="9.1796875" style="7"/>
    <col min="8449" max="8449" width="8.453125" style="7" bestFit="1" customWidth="1"/>
    <col min="8450" max="8450" width="71.54296875" style="7" bestFit="1" customWidth="1"/>
    <col min="8451" max="8452" width="9.1796875" style="7"/>
    <col min="8453" max="8453" width="17.26953125" style="7" bestFit="1" customWidth="1"/>
    <col min="8454" max="8454" width="15.81640625" style="7" bestFit="1" customWidth="1"/>
    <col min="8455" max="8455" width="16.7265625" style="7" bestFit="1" customWidth="1"/>
    <col min="8456" max="8456" width="67.453125" style="7" bestFit="1" customWidth="1"/>
    <col min="8457" max="8704" width="9.1796875" style="7"/>
    <col min="8705" max="8705" width="8.453125" style="7" bestFit="1" customWidth="1"/>
    <col min="8706" max="8706" width="71.54296875" style="7" bestFit="1" customWidth="1"/>
    <col min="8707" max="8708" width="9.1796875" style="7"/>
    <col min="8709" max="8709" width="17.26953125" style="7" bestFit="1" customWidth="1"/>
    <col min="8710" max="8710" width="15.81640625" style="7" bestFit="1" customWidth="1"/>
    <col min="8711" max="8711" width="16.7265625" style="7" bestFit="1" customWidth="1"/>
    <col min="8712" max="8712" width="67.453125" style="7" bestFit="1" customWidth="1"/>
    <col min="8713" max="8960" width="9.1796875" style="7"/>
    <col min="8961" max="8961" width="8.453125" style="7" bestFit="1" customWidth="1"/>
    <col min="8962" max="8962" width="71.54296875" style="7" bestFit="1" customWidth="1"/>
    <col min="8963" max="8964" width="9.1796875" style="7"/>
    <col min="8965" max="8965" width="17.26953125" style="7" bestFit="1" customWidth="1"/>
    <col min="8966" max="8966" width="15.81640625" style="7" bestFit="1" customWidth="1"/>
    <col min="8967" max="8967" width="16.7265625" style="7" bestFit="1" customWidth="1"/>
    <col min="8968" max="8968" width="67.453125" style="7" bestFit="1" customWidth="1"/>
    <col min="8969" max="9216" width="9.1796875" style="7"/>
    <col min="9217" max="9217" width="8.453125" style="7" bestFit="1" customWidth="1"/>
    <col min="9218" max="9218" width="71.54296875" style="7" bestFit="1" customWidth="1"/>
    <col min="9219" max="9220" width="9.1796875" style="7"/>
    <col min="9221" max="9221" width="17.26953125" style="7" bestFit="1" customWidth="1"/>
    <col min="9222" max="9222" width="15.81640625" style="7" bestFit="1" customWidth="1"/>
    <col min="9223" max="9223" width="16.7265625" style="7" bestFit="1" customWidth="1"/>
    <col min="9224" max="9224" width="67.453125" style="7" bestFit="1" customWidth="1"/>
    <col min="9225" max="9472" width="9.1796875" style="7"/>
    <col min="9473" max="9473" width="8.453125" style="7" bestFit="1" customWidth="1"/>
    <col min="9474" max="9474" width="71.54296875" style="7" bestFit="1" customWidth="1"/>
    <col min="9475" max="9476" width="9.1796875" style="7"/>
    <col min="9477" max="9477" width="17.26953125" style="7" bestFit="1" customWidth="1"/>
    <col min="9478" max="9478" width="15.81640625" style="7" bestFit="1" customWidth="1"/>
    <col min="9479" max="9479" width="16.7265625" style="7" bestFit="1" customWidth="1"/>
    <col min="9480" max="9480" width="67.453125" style="7" bestFit="1" customWidth="1"/>
    <col min="9481" max="9728" width="9.1796875" style="7"/>
    <col min="9729" max="9729" width="8.453125" style="7" bestFit="1" customWidth="1"/>
    <col min="9730" max="9730" width="71.54296875" style="7" bestFit="1" customWidth="1"/>
    <col min="9731" max="9732" width="9.1796875" style="7"/>
    <col min="9733" max="9733" width="17.26953125" style="7" bestFit="1" customWidth="1"/>
    <col min="9734" max="9734" width="15.81640625" style="7" bestFit="1" customWidth="1"/>
    <col min="9735" max="9735" width="16.7265625" style="7" bestFit="1" customWidth="1"/>
    <col min="9736" max="9736" width="67.453125" style="7" bestFit="1" customWidth="1"/>
    <col min="9737" max="9984" width="9.1796875" style="7"/>
    <col min="9985" max="9985" width="8.453125" style="7" bestFit="1" customWidth="1"/>
    <col min="9986" max="9986" width="71.54296875" style="7" bestFit="1" customWidth="1"/>
    <col min="9987" max="9988" width="9.1796875" style="7"/>
    <col min="9989" max="9989" width="17.26953125" style="7" bestFit="1" customWidth="1"/>
    <col min="9990" max="9990" width="15.81640625" style="7" bestFit="1" customWidth="1"/>
    <col min="9991" max="9991" width="16.7265625" style="7" bestFit="1" customWidth="1"/>
    <col min="9992" max="9992" width="67.453125" style="7" bestFit="1" customWidth="1"/>
    <col min="9993" max="10240" width="9.1796875" style="7"/>
    <col min="10241" max="10241" width="8.453125" style="7" bestFit="1" customWidth="1"/>
    <col min="10242" max="10242" width="71.54296875" style="7" bestFit="1" customWidth="1"/>
    <col min="10243" max="10244" width="9.1796875" style="7"/>
    <col min="10245" max="10245" width="17.26953125" style="7" bestFit="1" customWidth="1"/>
    <col min="10246" max="10246" width="15.81640625" style="7" bestFit="1" customWidth="1"/>
    <col min="10247" max="10247" width="16.7265625" style="7" bestFit="1" customWidth="1"/>
    <col min="10248" max="10248" width="67.453125" style="7" bestFit="1" customWidth="1"/>
    <col min="10249" max="10496" width="9.1796875" style="7"/>
    <col min="10497" max="10497" width="8.453125" style="7" bestFit="1" customWidth="1"/>
    <col min="10498" max="10498" width="71.54296875" style="7" bestFit="1" customWidth="1"/>
    <col min="10499" max="10500" width="9.1796875" style="7"/>
    <col min="10501" max="10501" width="17.26953125" style="7" bestFit="1" customWidth="1"/>
    <col min="10502" max="10502" width="15.81640625" style="7" bestFit="1" customWidth="1"/>
    <col min="10503" max="10503" width="16.7265625" style="7" bestFit="1" customWidth="1"/>
    <col min="10504" max="10504" width="67.453125" style="7" bestFit="1" customWidth="1"/>
    <col min="10505" max="10752" width="9.1796875" style="7"/>
    <col min="10753" max="10753" width="8.453125" style="7" bestFit="1" customWidth="1"/>
    <col min="10754" max="10754" width="71.54296875" style="7" bestFit="1" customWidth="1"/>
    <col min="10755" max="10756" width="9.1796875" style="7"/>
    <col min="10757" max="10757" width="17.26953125" style="7" bestFit="1" customWidth="1"/>
    <col min="10758" max="10758" width="15.81640625" style="7" bestFit="1" customWidth="1"/>
    <col min="10759" max="10759" width="16.7265625" style="7" bestFit="1" customWidth="1"/>
    <col min="10760" max="10760" width="67.453125" style="7" bestFit="1" customWidth="1"/>
    <col min="10761" max="11008" width="9.1796875" style="7"/>
    <col min="11009" max="11009" width="8.453125" style="7" bestFit="1" customWidth="1"/>
    <col min="11010" max="11010" width="71.54296875" style="7" bestFit="1" customWidth="1"/>
    <col min="11011" max="11012" width="9.1796875" style="7"/>
    <col min="11013" max="11013" width="17.26953125" style="7" bestFit="1" customWidth="1"/>
    <col min="11014" max="11014" width="15.81640625" style="7" bestFit="1" customWidth="1"/>
    <col min="11015" max="11015" width="16.7265625" style="7" bestFit="1" customWidth="1"/>
    <col min="11016" max="11016" width="67.453125" style="7" bestFit="1" customWidth="1"/>
    <col min="11017" max="11264" width="9.1796875" style="7"/>
    <col min="11265" max="11265" width="8.453125" style="7" bestFit="1" customWidth="1"/>
    <col min="11266" max="11266" width="71.54296875" style="7" bestFit="1" customWidth="1"/>
    <col min="11267" max="11268" width="9.1796875" style="7"/>
    <col min="11269" max="11269" width="17.26953125" style="7" bestFit="1" customWidth="1"/>
    <col min="11270" max="11270" width="15.81640625" style="7" bestFit="1" customWidth="1"/>
    <col min="11271" max="11271" width="16.7265625" style="7" bestFit="1" customWidth="1"/>
    <col min="11272" max="11272" width="67.453125" style="7" bestFit="1" customWidth="1"/>
    <col min="11273" max="11520" width="9.1796875" style="7"/>
    <col min="11521" max="11521" width="8.453125" style="7" bestFit="1" customWidth="1"/>
    <col min="11522" max="11522" width="71.54296875" style="7" bestFit="1" customWidth="1"/>
    <col min="11523" max="11524" width="9.1796875" style="7"/>
    <col min="11525" max="11525" width="17.26953125" style="7" bestFit="1" customWidth="1"/>
    <col min="11526" max="11526" width="15.81640625" style="7" bestFit="1" customWidth="1"/>
    <col min="11527" max="11527" width="16.7265625" style="7" bestFit="1" customWidth="1"/>
    <col min="11528" max="11528" width="67.453125" style="7" bestFit="1" customWidth="1"/>
    <col min="11529" max="11776" width="9.1796875" style="7"/>
    <col min="11777" max="11777" width="8.453125" style="7" bestFit="1" customWidth="1"/>
    <col min="11778" max="11778" width="71.54296875" style="7" bestFit="1" customWidth="1"/>
    <col min="11779" max="11780" width="9.1796875" style="7"/>
    <col min="11781" max="11781" width="17.26953125" style="7" bestFit="1" customWidth="1"/>
    <col min="11782" max="11782" width="15.81640625" style="7" bestFit="1" customWidth="1"/>
    <col min="11783" max="11783" width="16.7265625" style="7" bestFit="1" customWidth="1"/>
    <col min="11784" max="11784" width="67.453125" style="7" bestFit="1" customWidth="1"/>
    <col min="11785" max="12032" width="9.1796875" style="7"/>
    <col min="12033" max="12033" width="8.453125" style="7" bestFit="1" customWidth="1"/>
    <col min="12034" max="12034" width="71.54296875" style="7" bestFit="1" customWidth="1"/>
    <col min="12035" max="12036" width="9.1796875" style="7"/>
    <col min="12037" max="12037" width="17.26953125" style="7" bestFit="1" customWidth="1"/>
    <col min="12038" max="12038" width="15.81640625" style="7" bestFit="1" customWidth="1"/>
    <col min="12039" max="12039" width="16.7265625" style="7" bestFit="1" customWidth="1"/>
    <col min="12040" max="12040" width="67.453125" style="7" bestFit="1" customWidth="1"/>
    <col min="12041" max="12288" width="9.1796875" style="7"/>
    <col min="12289" max="12289" width="8.453125" style="7" bestFit="1" customWidth="1"/>
    <col min="12290" max="12290" width="71.54296875" style="7" bestFit="1" customWidth="1"/>
    <col min="12291" max="12292" width="9.1796875" style="7"/>
    <col min="12293" max="12293" width="17.26953125" style="7" bestFit="1" customWidth="1"/>
    <col min="12294" max="12294" width="15.81640625" style="7" bestFit="1" customWidth="1"/>
    <col min="12295" max="12295" width="16.7265625" style="7" bestFit="1" customWidth="1"/>
    <col min="12296" max="12296" width="67.453125" style="7" bestFit="1" customWidth="1"/>
    <col min="12297" max="12544" width="9.1796875" style="7"/>
    <col min="12545" max="12545" width="8.453125" style="7" bestFit="1" customWidth="1"/>
    <col min="12546" max="12546" width="71.54296875" style="7" bestFit="1" customWidth="1"/>
    <col min="12547" max="12548" width="9.1796875" style="7"/>
    <col min="12549" max="12549" width="17.26953125" style="7" bestFit="1" customWidth="1"/>
    <col min="12550" max="12550" width="15.81640625" style="7" bestFit="1" customWidth="1"/>
    <col min="12551" max="12551" width="16.7265625" style="7" bestFit="1" customWidth="1"/>
    <col min="12552" max="12552" width="67.453125" style="7" bestFit="1" customWidth="1"/>
    <col min="12553" max="12800" width="9.1796875" style="7"/>
    <col min="12801" max="12801" width="8.453125" style="7" bestFit="1" customWidth="1"/>
    <col min="12802" max="12802" width="71.54296875" style="7" bestFit="1" customWidth="1"/>
    <col min="12803" max="12804" width="9.1796875" style="7"/>
    <col min="12805" max="12805" width="17.26953125" style="7" bestFit="1" customWidth="1"/>
    <col min="12806" max="12806" width="15.81640625" style="7" bestFit="1" customWidth="1"/>
    <col min="12807" max="12807" width="16.7265625" style="7" bestFit="1" customWidth="1"/>
    <col min="12808" max="12808" width="67.453125" style="7" bestFit="1" customWidth="1"/>
    <col min="12809" max="13056" width="9.1796875" style="7"/>
    <col min="13057" max="13057" width="8.453125" style="7" bestFit="1" customWidth="1"/>
    <col min="13058" max="13058" width="71.54296875" style="7" bestFit="1" customWidth="1"/>
    <col min="13059" max="13060" width="9.1796875" style="7"/>
    <col min="13061" max="13061" width="17.26953125" style="7" bestFit="1" customWidth="1"/>
    <col min="13062" max="13062" width="15.81640625" style="7" bestFit="1" customWidth="1"/>
    <col min="13063" max="13063" width="16.7265625" style="7" bestFit="1" customWidth="1"/>
    <col min="13064" max="13064" width="67.453125" style="7" bestFit="1" customWidth="1"/>
    <col min="13065" max="13312" width="9.1796875" style="7"/>
    <col min="13313" max="13313" width="8.453125" style="7" bestFit="1" customWidth="1"/>
    <col min="13314" max="13314" width="71.54296875" style="7" bestFit="1" customWidth="1"/>
    <col min="13315" max="13316" width="9.1796875" style="7"/>
    <col min="13317" max="13317" width="17.26953125" style="7" bestFit="1" customWidth="1"/>
    <col min="13318" max="13318" width="15.81640625" style="7" bestFit="1" customWidth="1"/>
    <col min="13319" max="13319" width="16.7265625" style="7" bestFit="1" customWidth="1"/>
    <col min="13320" max="13320" width="67.453125" style="7" bestFit="1" customWidth="1"/>
    <col min="13321" max="13568" width="9.1796875" style="7"/>
    <col min="13569" max="13569" width="8.453125" style="7" bestFit="1" customWidth="1"/>
    <col min="13570" max="13570" width="71.54296875" style="7" bestFit="1" customWidth="1"/>
    <col min="13571" max="13572" width="9.1796875" style="7"/>
    <col min="13573" max="13573" width="17.26953125" style="7" bestFit="1" customWidth="1"/>
    <col min="13574" max="13574" width="15.81640625" style="7" bestFit="1" customWidth="1"/>
    <col min="13575" max="13575" width="16.7265625" style="7" bestFit="1" customWidth="1"/>
    <col min="13576" max="13576" width="67.453125" style="7" bestFit="1" customWidth="1"/>
    <col min="13577" max="13824" width="9.1796875" style="7"/>
    <col min="13825" max="13825" width="8.453125" style="7" bestFit="1" customWidth="1"/>
    <col min="13826" max="13826" width="71.54296875" style="7" bestFit="1" customWidth="1"/>
    <col min="13827" max="13828" width="9.1796875" style="7"/>
    <col min="13829" max="13829" width="17.26953125" style="7" bestFit="1" customWidth="1"/>
    <col min="13830" max="13830" width="15.81640625" style="7" bestFit="1" customWidth="1"/>
    <col min="13831" max="13831" width="16.7265625" style="7" bestFit="1" customWidth="1"/>
    <col min="13832" max="13832" width="67.453125" style="7" bestFit="1" customWidth="1"/>
    <col min="13833" max="14080" width="9.1796875" style="7"/>
    <col min="14081" max="14081" width="8.453125" style="7" bestFit="1" customWidth="1"/>
    <col min="14082" max="14082" width="71.54296875" style="7" bestFit="1" customWidth="1"/>
    <col min="14083" max="14084" width="9.1796875" style="7"/>
    <col min="14085" max="14085" width="17.26953125" style="7" bestFit="1" customWidth="1"/>
    <col min="14086" max="14086" width="15.81640625" style="7" bestFit="1" customWidth="1"/>
    <col min="14087" max="14087" width="16.7265625" style="7" bestFit="1" customWidth="1"/>
    <col min="14088" max="14088" width="67.453125" style="7" bestFit="1" customWidth="1"/>
    <col min="14089" max="14336" width="9.1796875" style="7"/>
    <col min="14337" max="14337" width="8.453125" style="7" bestFit="1" customWidth="1"/>
    <col min="14338" max="14338" width="71.54296875" style="7" bestFit="1" customWidth="1"/>
    <col min="14339" max="14340" width="9.1796875" style="7"/>
    <col min="14341" max="14341" width="17.26953125" style="7" bestFit="1" customWidth="1"/>
    <col min="14342" max="14342" width="15.81640625" style="7" bestFit="1" customWidth="1"/>
    <col min="14343" max="14343" width="16.7265625" style="7" bestFit="1" customWidth="1"/>
    <col min="14344" max="14344" width="67.453125" style="7" bestFit="1" customWidth="1"/>
    <col min="14345" max="14592" width="9.1796875" style="7"/>
    <col min="14593" max="14593" width="8.453125" style="7" bestFit="1" customWidth="1"/>
    <col min="14594" max="14594" width="71.54296875" style="7" bestFit="1" customWidth="1"/>
    <col min="14595" max="14596" width="9.1796875" style="7"/>
    <col min="14597" max="14597" width="17.26953125" style="7" bestFit="1" customWidth="1"/>
    <col min="14598" max="14598" width="15.81640625" style="7" bestFit="1" customWidth="1"/>
    <col min="14599" max="14599" width="16.7265625" style="7" bestFit="1" customWidth="1"/>
    <col min="14600" max="14600" width="67.453125" style="7" bestFit="1" customWidth="1"/>
    <col min="14601" max="14848" width="9.1796875" style="7"/>
    <col min="14849" max="14849" width="8.453125" style="7" bestFit="1" customWidth="1"/>
    <col min="14850" max="14850" width="71.54296875" style="7" bestFit="1" customWidth="1"/>
    <col min="14851" max="14852" width="9.1796875" style="7"/>
    <col min="14853" max="14853" width="17.26953125" style="7" bestFit="1" customWidth="1"/>
    <col min="14854" max="14854" width="15.81640625" style="7" bestFit="1" customWidth="1"/>
    <col min="14855" max="14855" width="16.7265625" style="7" bestFit="1" customWidth="1"/>
    <col min="14856" max="14856" width="67.453125" style="7" bestFit="1" customWidth="1"/>
    <col min="14857" max="15104" width="9.1796875" style="7"/>
    <col min="15105" max="15105" width="8.453125" style="7" bestFit="1" customWidth="1"/>
    <col min="15106" max="15106" width="71.54296875" style="7" bestFit="1" customWidth="1"/>
    <col min="15107" max="15108" width="9.1796875" style="7"/>
    <col min="15109" max="15109" width="17.26953125" style="7" bestFit="1" customWidth="1"/>
    <col min="15110" max="15110" width="15.81640625" style="7" bestFit="1" customWidth="1"/>
    <col min="15111" max="15111" width="16.7265625" style="7" bestFit="1" customWidth="1"/>
    <col min="15112" max="15112" width="67.453125" style="7" bestFit="1" customWidth="1"/>
    <col min="15113" max="15360" width="9.1796875" style="7"/>
    <col min="15361" max="15361" width="8.453125" style="7" bestFit="1" customWidth="1"/>
    <col min="15362" max="15362" width="71.54296875" style="7" bestFit="1" customWidth="1"/>
    <col min="15363" max="15364" width="9.1796875" style="7"/>
    <col min="15365" max="15365" width="17.26953125" style="7" bestFit="1" customWidth="1"/>
    <col min="15366" max="15366" width="15.81640625" style="7" bestFit="1" customWidth="1"/>
    <col min="15367" max="15367" width="16.7265625" style="7" bestFit="1" customWidth="1"/>
    <col min="15368" max="15368" width="67.453125" style="7" bestFit="1" customWidth="1"/>
    <col min="15369" max="15616" width="9.1796875" style="7"/>
    <col min="15617" max="15617" width="8.453125" style="7" bestFit="1" customWidth="1"/>
    <col min="15618" max="15618" width="71.54296875" style="7" bestFit="1" customWidth="1"/>
    <col min="15619" max="15620" width="9.1796875" style="7"/>
    <col min="15621" max="15621" width="17.26953125" style="7" bestFit="1" customWidth="1"/>
    <col min="15622" max="15622" width="15.81640625" style="7" bestFit="1" customWidth="1"/>
    <col min="15623" max="15623" width="16.7265625" style="7" bestFit="1" customWidth="1"/>
    <col min="15624" max="15624" width="67.453125" style="7" bestFit="1" customWidth="1"/>
    <col min="15625" max="15872" width="9.1796875" style="7"/>
    <col min="15873" max="15873" width="8.453125" style="7" bestFit="1" customWidth="1"/>
    <col min="15874" max="15874" width="71.54296875" style="7" bestFit="1" customWidth="1"/>
    <col min="15875" max="15876" width="9.1796875" style="7"/>
    <col min="15877" max="15877" width="17.26953125" style="7" bestFit="1" customWidth="1"/>
    <col min="15878" max="15878" width="15.81640625" style="7" bestFit="1" customWidth="1"/>
    <col min="15879" max="15879" width="16.7265625" style="7" bestFit="1" customWidth="1"/>
    <col min="15880" max="15880" width="67.453125" style="7" bestFit="1" customWidth="1"/>
    <col min="15881" max="16128" width="9.1796875" style="7"/>
    <col min="16129" max="16129" width="8.453125" style="7" bestFit="1" customWidth="1"/>
    <col min="16130" max="16130" width="71.54296875" style="7" bestFit="1" customWidth="1"/>
    <col min="16131" max="16132" width="9.1796875" style="7"/>
    <col min="16133" max="16133" width="17.26953125" style="7" bestFit="1" customWidth="1"/>
    <col min="16134" max="16134" width="15.81640625" style="7" bestFit="1" customWidth="1"/>
    <col min="16135" max="16135" width="16.7265625" style="7" bestFit="1" customWidth="1"/>
    <col min="16136" max="16136" width="67.453125" style="7" bestFit="1" customWidth="1"/>
    <col min="16137" max="16384" width="9.1796875" style="7"/>
  </cols>
  <sheetData>
    <row r="1" spans="1:14" x14ac:dyDescent="0.35">
      <c r="A1" s="65" t="s">
        <v>13</v>
      </c>
      <c r="B1" s="65" t="s">
        <v>1208</v>
      </c>
      <c r="C1" s="65" t="s">
        <v>14</v>
      </c>
      <c r="D1" s="65" t="s">
        <v>15</v>
      </c>
      <c r="E1" s="65" t="s">
        <v>16</v>
      </c>
      <c r="F1" s="65"/>
      <c r="G1" s="65"/>
      <c r="H1" s="66" t="s">
        <v>1215</v>
      </c>
      <c r="I1" s="67"/>
      <c r="J1" s="67"/>
      <c r="K1" s="67"/>
      <c r="L1" s="67"/>
      <c r="M1" s="68"/>
      <c r="N1" s="59" t="s">
        <v>17</v>
      </c>
    </row>
    <row r="2" spans="1:14" x14ac:dyDescent="0.35">
      <c r="A2" s="65"/>
      <c r="B2" s="65"/>
      <c r="C2" s="65"/>
      <c r="D2" s="65"/>
      <c r="E2" s="20" t="s">
        <v>18</v>
      </c>
      <c r="F2" s="20" t="s">
        <v>19</v>
      </c>
      <c r="G2" s="20" t="s">
        <v>20</v>
      </c>
      <c r="H2" s="42" t="s">
        <v>1216</v>
      </c>
      <c r="I2" s="42" t="s">
        <v>1217</v>
      </c>
      <c r="J2" s="42" t="s">
        <v>1218</v>
      </c>
      <c r="K2" s="42" t="s">
        <v>1219</v>
      </c>
      <c r="L2" s="42" t="s">
        <v>1220</v>
      </c>
      <c r="M2" s="42" t="s">
        <v>1221</v>
      </c>
      <c r="N2" s="59"/>
    </row>
    <row r="3" spans="1:14" x14ac:dyDescent="0.35">
      <c r="A3" s="65"/>
      <c r="B3" s="65"/>
      <c r="C3" s="65"/>
      <c r="D3" s="65"/>
      <c r="E3" s="20"/>
      <c r="F3" s="20"/>
      <c r="G3" s="20"/>
      <c r="H3" s="42"/>
      <c r="I3" s="42"/>
      <c r="J3" s="42"/>
      <c r="K3" s="42"/>
      <c r="L3" s="42"/>
      <c r="M3" s="42"/>
      <c r="N3" s="59"/>
    </row>
    <row r="4" spans="1:14" x14ac:dyDescent="0.35">
      <c r="A4" s="10" t="s">
        <v>61</v>
      </c>
      <c r="B4" s="28" t="s">
        <v>9</v>
      </c>
      <c r="C4" s="33"/>
      <c r="D4" s="9"/>
      <c r="E4" s="11" t="str">
        <f t="shared" ref="E4:E67" si="0">IF(LEFT(B4,5)="MSIOD","Y","N")</f>
        <v>N</v>
      </c>
      <c r="F4" s="11" t="str">
        <f t="shared" ref="F4:F67" si="1">IF(
AND(
LEFT(B4,3)="MSI",E4="N"),"Y","N")</f>
        <v>N</v>
      </c>
      <c r="G4" s="11" t="str">
        <f t="shared" ref="G4:G67" si="2">IF(LEFT(B4,5)="DDRIO","Y","N")</f>
        <v>N</v>
      </c>
      <c r="H4" s="43"/>
      <c r="I4" s="43"/>
      <c r="J4" s="43"/>
      <c r="K4" s="43"/>
      <c r="L4" s="43"/>
      <c r="M4" s="43"/>
      <c r="N4" s="31" t="s">
        <v>9</v>
      </c>
    </row>
    <row r="5" spans="1:14" x14ac:dyDescent="0.35">
      <c r="A5" s="10" t="s">
        <v>62</v>
      </c>
      <c r="B5" s="28" t="s">
        <v>784</v>
      </c>
      <c r="C5" s="33">
        <v>1</v>
      </c>
      <c r="D5" s="9" t="s">
        <v>21</v>
      </c>
      <c r="E5" s="11" t="str">
        <f t="shared" si="0"/>
        <v>N</v>
      </c>
      <c r="F5" s="11" t="str">
        <f t="shared" si="1"/>
        <v>N</v>
      </c>
      <c r="G5" s="11" t="str">
        <f t="shared" si="2"/>
        <v>Y</v>
      </c>
      <c r="H5" s="43">
        <v>11.1813</v>
      </c>
      <c r="I5" s="43">
        <v>0.65620400000000001</v>
      </c>
      <c r="J5" s="43">
        <v>5.5943699999999996</v>
      </c>
      <c r="K5" s="43">
        <v>1.423</v>
      </c>
      <c r="L5" s="43">
        <v>39.167200000000001</v>
      </c>
      <c r="M5" s="43">
        <v>89.223299999999995</v>
      </c>
      <c r="N5" s="31" t="s">
        <v>22</v>
      </c>
    </row>
    <row r="6" spans="1:14" x14ac:dyDescent="0.35">
      <c r="A6" s="10" t="s">
        <v>63</v>
      </c>
      <c r="B6" s="28" t="s">
        <v>9</v>
      </c>
      <c r="C6" s="33"/>
      <c r="D6" s="9"/>
      <c r="E6" s="11" t="str">
        <f t="shared" si="0"/>
        <v>N</v>
      </c>
      <c r="F6" s="11" t="str">
        <f t="shared" si="1"/>
        <v>N</v>
      </c>
      <c r="G6" s="11" t="str">
        <f t="shared" si="2"/>
        <v>N</v>
      </c>
      <c r="H6" s="43"/>
      <c r="I6" s="43"/>
      <c r="J6" s="43"/>
      <c r="K6" s="43"/>
      <c r="L6" s="43"/>
      <c r="M6" s="43"/>
      <c r="N6" s="31" t="s">
        <v>9</v>
      </c>
    </row>
    <row r="7" spans="1:14" x14ac:dyDescent="0.35">
      <c r="A7" s="10" t="s">
        <v>64</v>
      </c>
      <c r="B7" s="28" t="s">
        <v>785</v>
      </c>
      <c r="C7" s="33">
        <v>1</v>
      </c>
      <c r="D7" s="9" t="s">
        <v>21</v>
      </c>
      <c r="E7" s="11" t="str">
        <f t="shared" si="0"/>
        <v>N</v>
      </c>
      <c r="F7" s="11" t="str">
        <f t="shared" si="1"/>
        <v>N</v>
      </c>
      <c r="G7" s="11" t="str">
        <f t="shared" si="2"/>
        <v>Y</v>
      </c>
      <c r="H7" s="43">
        <v>10.0732</v>
      </c>
      <c r="I7" s="43">
        <v>0.585144</v>
      </c>
      <c r="J7" s="43">
        <v>5.1938700000000004</v>
      </c>
      <c r="K7" s="43">
        <v>1.32931</v>
      </c>
      <c r="L7" s="43">
        <v>34.6051</v>
      </c>
      <c r="M7" s="43">
        <v>83.091899999999995</v>
      </c>
      <c r="N7" s="31" t="s">
        <v>22</v>
      </c>
    </row>
    <row r="8" spans="1:14" x14ac:dyDescent="0.35">
      <c r="A8" s="10" t="s">
        <v>65</v>
      </c>
      <c r="B8" s="28" t="s">
        <v>786</v>
      </c>
      <c r="C8" s="33">
        <v>1</v>
      </c>
      <c r="D8" s="9" t="s">
        <v>21</v>
      </c>
      <c r="E8" s="11" t="str">
        <f t="shared" si="0"/>
        <v>N</v>
      </c>
      <c r="F8" s="11" t="str">
        <f t="shared" si="1"/>
        <v>N</v>
      </c>
      <c r="G8" s="11" t="str">
        <f t="shared" si="2"/>
        <v>Y</v>
      </c>
      <c r="H8" s="43">
        <v>10.531599999999999</v>
      </c>
      <c r="I8" s="43">
        <v>0.60729599999999995</v>
      </c>
      <c r="J8" s="43">
        <v>5.6638900000000003</v>
      </c>
      <c r="K8" s="43">
        <v>1.3303100000000001</v>
      </c>
      <c r="L8" s="43">
        <v>39.449100000000001</v>
      </c>
      <c r="M8" s="43">
        <v>86.802700000000002</v>
      </c>
      <c r="N8" s="31" t="s">
        <v>22</v>
      </c>
    </row>
    <row r="9" spans="1:14" x14ac:dyDescent="0.35">
      <c r="A9" s="10" t="s">
        <v>66</v>
      </c>
      <c r="B9" s="28" t="s">
        <v>787</v>
      </c>
      <c r="C9" s="33">
        <v>1</v>
      </c>
      <c r="D9" s="9" t="s">
        <v>21</v>
      </c>
      <c r="E9" s="11" t="str">
        <f t="shared" si="0"/>
        <v>N</v>
      </c>
      <c r="F9" s="11" t="str">
        <f t="shared" si="1"/>
        <v>N</v>
      </c>
      <c r="G9" s="11" t="str">
        <f t="shared" si="2"/>
        <v>Y</v>
      </c>
      <c r="H9" s="43">
        <v>10.8531</v>
      </c>
      <c r="I9" s="43">
        <v>0.62640300000000004</v>
      </c>
      <c r="J9" s="43">
        <v>5.5641100000000003</v>
      </c>
      <c r="K9" s="43">
        <v>1.4273800000000001</v>
      </c>
      <c r="L9" s="43">
        <v>42.655500000000004</v>
      </c>
      <c r="M9" s="43">
        <v>89.118600000000001</v>
      </c>
      <c r="N9" s="31" t="s">
        <v>22</v>
      </c>
    </row>
    <row r="10" spans="1:14" x14ac:dyDescent="0.35">
      <c r="A10" s="10" t="s">
        <v>67</v>
      </c>
      <c r="B10" s="28" t="s">
        <v>788</v>
      </c>
      <c r="C10" s="33">
        <v>1</v>
      </c>
      <c r="D10" s="9" t="s">
        <v>21</v>
      </c>
      <c r="E10" s="11" t="str">
        <f t="shared" si="0"/>
        <v>N</v>
      </c>
      <c r="F10" s="11" t="str">
        <f t="shared" si="1"/>
        <v>N</v>
      </c>
      <c r="G10" s="11" t="str">
        <f t="shared" si="2"/>
        <v>Y</v>
      </c>
      <c r="H10" s="43">
        <v>10.8649</v>
      </c>
      <c r="I10" s="43">
        <v>0.62795100000000004</v>
      </c>
      <c r="J10" s="43">
        <v>5.5895799999999998</v>
      </c>
      <c r="K10" s="43">
        <v>1.4598199999999999</v>
      </c>
      <c r="L10" s="43">
        <v>43.001800000000003</v>
      </c>
      <c r="M10" s="43">
        <v>90.331599999999995</v>
      </c>
      <c r="N10" s="31" t="s">
        <v>22</v>
      </c>
    </row>
    <row r="11" spans="1:14" x14ac:dyDescent="0.35">
      <c r="A11" s="10" t="s">
        <v>68</v>
      </c>
      <c r="B11" s="28" t="s">
        <v>4</v>
      </c>
      <c r="C11" s="33"/>
      <c r="D11" s="9"/>
      <c r="E11" s="11" t="str">
        <f t="shared" si="0"/>
        <v>N</v>
      </c>
      <c r="F11" s="11" t="str">
        <f t="shared" si="1"/>
        <v>N</v>
      </c>
      <c r="G11" s="11" t="str">
        <f t="shared" si="2"/>
        <v>N</v>
      </c>
      <c r="H11" s="43"/>
      <c r="I11" s="43"/>
      <c r="J11" s="43"/>
      <c r="K11" s="43"/>
      <c r="L11" s="43"/>
      <c r="M11" s="43"/>
      <c r="N11" s="32" t="s">
        <v>23</v>
      </c>
    </row>
    <row r="12" spans="1:14" x14ac:dyDescent="0.35">
      <c r="A12" s="10" t="s">
        <v>69</v>
      </c>
      <c r="B12" s="28" t="s">
        <v>789</v>
      </c>
      <c r="C12" s="33">
        <v>1</v>
      </c>
      <c r="D12" s="9" t="s">
        <v>21</v>
      </c>
      <c r="E12" s="11" t="str">
        <f t="shared" si="0"/>
        <v>N</v>
      </c>
      <c r="F12" s="11" t="str">
        <f t="shared" si="1"/>
        <v>N</v>
      </c>
      <c r="G12" s="11" t="str">
        <f t="shared" si="2"/>
        <v>Y</v>
      </c>
      <c r="H12" s="43">
        <v>10.297599999999999</v>
      </c>
      <c r="I12" s="43">
        <v>0.59036100000000002</v>
      </c>
      <c r="J12" s="43">
        <v>5.2817999999999996</v>
      </c>
      <c r="K12" s="43">
        <v>1.4088400000000001</v>
      </c>
      <c r="L12" s="43">
        <v>35.783200000000001</v>
      </c>
      <c r="M12" s="43">
        <v>86.262600000000006</v>
      </c>
      <c r="N12" s="31" t="s">
        <v>22</v>
      </c>
    </row>
    <row r="13" spans="1:14" x14ac:dyDescent="0.35">
      <c r="A13" s="10" t="s">
        <v>70</v>
      </c>
      <c r="B13" s="28" t="s">
        <v>790</v>
      </c>
      <c r="C13" s="33">
        <v>1</v>
      </c>
      <c r="D13" s="9" t="s">
        <v>21</v>
      </c>
      <c r="E13" s="11" t="str">
        <f t="shared" si="0"/>
        <v>N</v>
      </c>
      <c r="F13" s="11" t="str">
        <f t="shared" si="1"/>
        <v>N</v>
      </c>
      <c r="G13" s="11" t="str">
        <f t="shared" si="2"/>
        <v>Y</v>
      </c>
      <c r="H13" s="43">
        <v>11.449199999999999</v>
      </c>
      <c r="I13" s="43">
        <v>0.67544199999999999</v>
      </c>
      <c r="J13" s="43">
        <v>5.7740799999999997</v>
      </c>
      <c r="K13" s="43">
        <v>1.51278</v>
      </c>
      <c r="L13" s="43">
        <v>45.450400000000002</v>
      </c>
      <c r="M13" s="43">
        <v>93.460700000000003</v>
      </c>
      <c r="N13" s="31" t="s">
        <v>22</v>
      </c>
    </row>
    <row r="14" spans="1:14" x14ac:dyDescent="0.35">
      <c r="A14" s="10" t="s">
        <v>71</v>
      </c>
      <c r="B14" s="28" t="s">
        <v>791</v>
      </c>
      <c r="C14" s="33">
        <v>1</v>
      </c>
      <c r="D14" s="9" t="s">
        <v>21</v>
      </c>
      <c r="E14" s="11" t="str">
        <f t="shared" si="0"/>
        <v>N</v>
      </c>
      <c r="F14" s="11" t="str">
        <f t="shared" si="1"/>
        <v>N</v>
      </c>
      <c r="G14" s="11" t="str">
        <f t="shared" si="2"/>
        <v>Y</v>
      </c>
      <c r="H14" s="43">
        <v>11.455399999999999</v>
      </c>
      <c r="I14" s="43">
        <v>0.669902</v>
      </c>
      <c r="J14" s="43">
        <v>5.7860899999999997</v>
      </c>
      <c r="K14" s="43">
        <v>1.5120199999999999</v>
      </c>
      <c r="L14" s="43">
        <v>43.113399999999999</v>
      </c>
      <c r="M14" s="43">
        <v>93.534499999999994</v>
      </c>
      <c r="N14" s="31" t="s">
        <v>22</v>
      </c>
    </row>
    <row r="15" spans="1:14" x14ac:dyDescent="0.35">
      <c r="A15" s="10" t="s">
        <v>72</v>
      </c>
      <c r="B15" s="28" t="s">
        <v>792</v>
      </c>
      <c r="C15" s="33">
        <v>9</v>
      </c>
      <c r="D15" s="9" t="s">
        <v>21</v>
      </c>
      <c r="E15" s="11" t="str">
        <f t="shared" si="0"/>
        <v>N</v>
      </c>
      <c r="F15" s="11" t="str">
        <f t="shared" si="1"/>
        <v>Y</v>
      </c>
      <c r="G15" s="11" t="str">
        <f t="shared" si="2"/>
        <v>N</v>
      </c>
      <c r="H15" s="43">
        <v>14.7005</v>
      </c>
      <c r="I15" s="43">
        <v>0.458283</v>
      </c>
      <c r="J15" s="43">
        <v>7.6803999999999997</v>
      </c>
      <c r="K15" s="43">
        <v>1.94052</v>
      </c>
      <c r="L15" s="43">
        <v>17.476199999999999</v>
      </c>
      <c r="M15" s="43">
        <v>122.08199999999999</v>
      </c>
      <c r="N15" s="31" t="s">
        <v>22</v>
      </c>
    </row>
    <row r="16" spans="1:14" x14ac:dyDescent="0.35">
      <c r="A16" s="10" t="s">
        <v>73</v>
      </c>
      <c r="B16" s="28" t="s">
        <v>793</v>
      </c>
      <c r="C16" s="33">
        <v>1</v>
      </c>
      <c r="D16" s="9" t="s">
        <v>21</v>
      </c>
      <c r="E16" s="11" t="str">
        <f t="shared" si="0"/>
        <v>N</v>
      </c>
      <c r="F16" s="11" t="str">
        <f t="shared" si="1"/>
        <v>N</v>
      </c>
      <c r="G16" s="11" t="str">
        <f t="shared" si="2"/>
        <v>Y</v>
      </c>
      <c r="H16" s="43">
        <v>12.179399999999999</v>
      </c>
      <c r="I16" s="43">
        <v>0.71568900000000002</v>
      </c>
      <c r="J16" s="43">
        <v>5.9856699999999998</v>
      </c>
      <c r="K16" s="43">
        <v>1.6216600000000001</v>
      </c>
      <c r="L16" s="43">
        <v>47.063299999999998</v>
      </c>
      <c r="M16" s="43">
        <v>98.5227</v>
      </c>
      <c r="N16" s="31" t="s">
        <v>22</v>
      </c>
    </row>
    <row r="17" spans="1:14" x14ac:dyDescent="0.35">
      <c r="A17" s="10" t="s">
        <v>74</v>
      </c>
      <c r="B17" s="28" t="s">
        <v>9</v>
      </c>
      <c r="C17" s="33"/>
      <c r="D17" s="9"/>
      <c r="E17" s="11" t="str">
        <f t="shared" si="0"/>
        <v>N</v>
      </c>
      <c r="F17" s="11" t="str">
        <f t="shared" si="1"/>
        <v>N</v>
      </c>
      <c r="G17" s="11" t="str">
        <f t="shared" si="2"/>
        <v>N</v>
      </c>
      <c r="H17" s="43"/>
      <c r="I17" s="43"/>
      <c r="J17" s="43"/>
      <c r="K17" s="43"/>
      <c r="L17" s="43"/>
      <c r="M17" s="43"/>
      <c r="N17" s="31" t="s">
        <v>9</v>
      </c>
    </row>
    <row r="18" spans="1:14" x14ac:dyDescent="0.35">
      <c r="A18" s="10" t="s">
        <v>75</v>
      </c>
      <c r="B18" s="28" t="s">
        <v>794</v>
      </c>
      <c r="C18" s="33">
        <v>1</v>
      </c>
      <c r="D18" s="9" t="s">
        <v>21</v>
      </c>
      <c r="E18" s="11" t="str">
        <f t="shared" si="0"/>
        <v>N</v>
      </c>
      <c r="F18" s="11" t="str">
        <f t="shared" si="1"/>
        <v>N</v>
      </c>
      <c r="G18" s="11" t="str">
        <f t="shared" si="2"/>
        <v>Y</v>
      </c>
      <c r="H18" s="43">
        <v>12.1654</v>
      </c>
      <c r="I18" s="43">
        <v>0.71495699999999995</v>
      </c>
      <c r="J18" s="43">
        <v>5.9905299999999997</v>
      </c>
      <c r="K18" s="43">
        <v>1.5994200000000001</v>
      </c>
      <c r="L18" s="43">
        <v>45.418900000000001</v>
      </c>
      <c r="M18" s="43">
        <v>97.884600000000006</v>
      </c>
      <c r="N18" s="31" t="s">
        <v>22</v>
      </c>
    </row>
    <row r="19" spans="1:14" x14ac:dyDescent="0.35">
      <c r="A19" s="10" t="s">
        <v>76</v>
      </c>
      <c r="B19" s="28" t="s">
        <v>795</v>
      </c>
      <c r="C19" s="33">
        <v>1</v>
      </c>
      <c r="D19" s="9" t="s">
        <v>21</v>
      </c>
      <c r="E19" s="11" t="str">
        <f t="shared" si="0"/>
        <v>N</v>
      </c>
      <c r="F19" s="11" t="str">
        <f t="shared" si="1"/>
        <v>N</v>
      </c>
      <c r="G19" s="11" t="str">
        <f t="shared" si="2"/>
        <v>Y</v>
      </c>
      <c r="H19" s="43">
        <v>12.4649</v>
      </c>
      <c r="I19" s="43">
        <v>0.74198200000000003</v>
      </c>
      <c r="J19" s="43">
        <v>6.2807300000000001</v>
      </c>
      <c r="K19" s="43">
        <v>1.6279999999999999</v>
      </c>
      <c r="L19" s="43">
        <v>58.017200000000003</v>
      </c>
      <c r="M19" s="43">
        <v>101.119</v>
      </c>
      <c r="N19" s="31" t="s">
        <v>22</v>
      </c>
    </row>
    <row r="20" spans="1:14" x14ac:dyDescent="0.35">
      <c r="A20" s="10" t="s">
        <v>77</v>
      </c>
      <c r="B20" s="28" t="s">
        <v>796</v>
      </c>
      <c r="C20" s="33">
        <v>2</v>
      </c>
      <c r="D20" s="9" t="s">
        <v>21</v>
      </c>
      <c r="E20" s="11" t="str">
        <f t="shared" si="0"/>
        <v>N</v>
      </c>
      <c r="F20" s="11" t="str">
        <f t="shared" si="1"/>
        <v>Y</v>
      </c>
      <c r="G20" s="11" t="str">
        <f t="shared" si="2"/>
        <v>N</v>
      </c>
      <c r="H20" s="43">
        <v>15.054</v>
      </c>
      <c r="I20" s="43">
        <v>0.47224699999999997</v>
      </c>
      <c r="J20" s="43">
        <v>7.7652900000000002</v>
      </c>
      <c r="K20" s="43">
        <v>1.9984</v>
      </c>
      <c r="L20" s="43">
        <v>21.0212</v>
      </c>
      <c r="M20" s="43">
        <v>124.572</v>
      </c>
      <c r="N20" s="31" t="s">
        <v>22</v>
      </c>
    </row>
    <row r="21" spans="1:14" x14ac:dyDescent="0.35">
      <c r="A21" s="10" t="s">
        <v>78</v>
      </c>
      <c r="B21" s="28" t="s">
        <v>797</v>
      </c>
      <c r="C21" s="33">
        <v>2</v>
      </c>
      <c r="D21" s="9" t="s">
        <v>21</v>
      </c>
      <c r="E21" s="11" t="str">
        <f t="shared" si="0"/>
        <v>N</v>
      </c>
      <c r="F21" s="11" t="str">
        <f t="shared" si="1"/>
        <v>Y</v>
      </c>
      <c r="G21" s="11" t="str">
        <f t="shared" si="2"/>
        <v>N</v>
      </c>
      <c r="H21" s="43">
        <v>14.882300000000001</v>
      </c>
      <c r="I21" s="43">
        <v>0.46456599999999998</v>
      </c>
      <c r="J21" s="43">
        <v>7.5583900000000002</v>
      </c>
      <c r="K21" s="43">
        <v>2.00902</v>
      </c>
      <c r="L21" s="43">
        <v>18.7193</v>
      </c>
      <c r="M21" s="43">
        <v>123.227</v>
      </c>
      <c r="N21" s="31" t="s">
        <v>22</v>
      </c>
    </row>
    <row r="22" spans="1:14" x14ac:dyDescent="0.35">
      <c r="A22" s="10" t="s">
        <v>79</v>
      </c>
      <c r="B22" s="28" t="s">
        <v>57</v>
      </c>
      <c r="C22" s="33"/>
      <c r="D22" s="9"/>
      <c r="E22" s="11" t="str">
        <f t="shared" si="0"/>
        <v>N</v>
      </c>
      <c r="F22" s="11" t="str">
        <f t="shared" si="1"/>
        <v>N</v>
      </c>
      <c r="G22" s="11" t="str">
        <f t="shared" si="2"/>
        <v>N</v>
      </c>
      <c r="H22" s="43"/>
      <c r="I22" s="43"/>
      <c r="J22" s="43"/>
      <c r="K22" s="43"/>
      <c r="L22" s="43"/>
      <c r="M22" s="43"/>
      <c r="N22" s="30" t="s">
        <v>60</v>
      </c>
    </row>
    <row r="23" spans="1:14" x14ac:dyDescent="0.35">
      <c r="A23" s="10" t="s">
        <v>80</v>
      </c>
      <c r="B23" s="28" t="s">
        <v>798</v>
      </c>
      <c r="C23" s="33">
        <v>9</v>
      </c>
      <c r="D23" s="9" t="s">
        <v>21</v>
      </c>
      <c r="E23" s="11" t="str">
        <f t="shared" si="0"/>
        <v>N</v>
      </c>
      <c r="F23" s="11" t="str">
        <f t="shared" si="1"/>
        <v>Y</v>
      </c>
      <c r="G23" s="11" t="str">
        <f t="shared" si="2"/>
        <v>N</v>
      </c>
      <c r="H23" s="43">
        <v>14.5205</v>
      </c>
      <c r="I23" s="43">
        <v>0.45388299999999998</v>
      </c>
      <c r="J23" s="43">
        <v>7.6711499999999999</v>
      </c>
      <c r="K23" s="43">
        <v>1.8335300000000001</v>
      </c>
      <c r="L23" s="43">
        <v>17.5487</v>
      </c>
      <c r="M23" s="43">
        <v>118.59699999999999</v>
      </c>
      <c r="N23" s="31" t="s">
        <v>22</v>
      </c>
    </row>
    <row r="24" spans="1:14" x14ac:dyDescent="0.35">
      <c r="A24" s="10" t="s">
        <v>81</v>
      </c>
      <c r="B24" s="28" t="s">
        <v>799</v>
      </c>
      <c r="C24" s="33">
        <v>0</v>
      </c>
      <c r="D24" s="9" t="s">
        <v>21</v>
      </c>
      <c r="E24" s="11" t="str">
        <f t="shared" si="0"/>
        <v>N</v>
      </c>
      <c r="F24" s="11" t="str">
        <f t="shared" si="1"/>
        <v>Y</v>
      </c>
      <c r="G24" s="11" t="str">
        <f t="shared" si="2"/>
        <v>N</v>
      </c>
      <c r="H24" s="43">
        <v>12.9049</v>
      </c>
      <c r="I24" s="43">
        <v>0.40429900000000002</v>
      </c>
      <c r="J24" s="43">
        <v>6.8975099999999996</v>
      </c>
      <c r="K24" s="43">
        <v>1.61137</v>
      </c>
      <c r="L24" s="43">
        <v>12.825799999999999</v>
      </c>
      <c r="M24" s="43">
        <v>105.425</v>
      </c>
      <c r="N24" s="31" t="s">
        <v>22</v>
      </c>
    </row>
    <row r="25" spans="1:14" x14ac:dyDescent="0.35">
      <c r="A25" s="10" t="s">
        <v>82</v>
      </c>
      <c r="B25" s="28" t="s">
        <v>800</v>
      </c>
      <c r="C25" s="33">
        <v>0</v>
      </c>
      <c r="D25" s="9" t="s">
        <v>21</v>
      </c>
      <c r="E25" s="11" t="str">
        <f t="shared" si="0"/>
        <v>N</v>
      </c>
      <c r="F25" s="11" t="str">
        <f t="shared" si="1"/>
        <v>Y</v>
      </c>
      <c r="G25" s="11" t="str">
        <f t="shared" si="2"/>
        <v>N</v>
      </c>
      <c r="H25" s="43">
        <v>12.9857</v>
      </c>
      <c r="I25" s="43">
        <v>0.40808</v>
      </c>
      <c r="J25" s="43">
        <v>7.0664999999999996</v>
      </c>
      <c r="K25" s="43">
        <v>1.6612800000000001</v>
      </c>
      <c r="L25" s="43">
        <v>13.032400000000001</v>
      </c>
      <c r="M25" s="43">
        <v>108.349</v>
      </c>
      <c r="N25" s="31" t="s">
        <v>22</v>
      </c>
    </row>
    <row r="26" spans="1:14" x14ac:dyDescent="0.35">
      <c r="A26" s="10" t="s">
        <v>83</v>
      </c>
      <c r="B26" s="28" t="s">
        <v>3</v>
      </c>
      <c r="C26" s="33"/>
      <c r="D26" s="9"/>
      <c r="E26" s="11" t="str">
        <f t="shared" si="0"/>
        <v>N</v>
      </c>
      <c r="F26" s="11" t="str">
        <f t="shared" si="1"/>
        <v>N</v>
      </c>
      <c r="G26" s="11" t="str">
        <f t="shared" si="2"/>
        <v>N</v>
      </c>
      <c r="H26" s="43"/>
      <c r="I26" s="43"/>
      <c r="J26" s="43"/>
      <c r="K26" s="43"/>
      <c r="L26" s="43"/>
      <c r="M26" s="43"/>
      <c r="N26" s="31" t="s">
        <v>23</v>
      </c>
    </row>
    <row r="27" spans="1:14" x14ac:dyDescent="0.35">
      <c r="A27" s="10" t="s">
        <v>84</v>
      </c>
      <c r="B27" s="28" t="s">
        <v>801</v>
      </c>
      <c r="C27" s="33">
        <v>0</v>
      </c>
      <c r="D27" s="9" t="s">
        <v>21</v>
      </c>
      <c r="E27" s="11" t="str">
        <f t="shared" si="0"/>
        <v>N</v>
      </c>
      <c r="F27" s="11" t="str">
        <f t="shared" si="1"/>
        <v>Y</v>
      </c>
      <c r="G27" s="11" t="str">
        <f t="shared" si="2"/>
        <v>N</v>
      </c>
      <c r="H27" s="43">
        <v>11.481199999999999</v>
      </c>
      <c r="I27" s="43">
        <v>0.36478899999999997</v>
      </c>
      <c r="J27" s="43">
        <v>6.5536799999999999</v>
      </c>
      <c r="K27" s="43">
        <v>1.4612499999999999</v>
      </c>
      <c r="L27" s="43">
        <v>8.2576699999999992</v>
      </c>
      <c r="M27" s="43">
        <v>97.859800000000007</v>
      </c>
      <c r="N27" s="31" t="s">
        <v>22</v>
      </c>
    </row>
    <row r="28" spans="1:14" x14ac:dyDescent="0.35">
      <c r="A28" s="10" t="s">
        <v>85</v>
      </c>
      <c r="B28" s="28" t="s">
        <v>802</v>
      </c>
      <c r="C28" s="33">
        <v>0</v>
      </c>
      <c r="D28" s="9" t="s">
        <v>21</v>
      </c>
      <c r="E28" s="11" t="str">
        <f t="shared" si="0"/>
        <v>N</v>
      </c>
      <c r="F28" s="11" t="str">
        <f t="shared" si="1"/>
        <v>Y</v>
      </c>
      <c r="G28" s="11" t="str">
        <f t="shared" si="2"/>
        <v>N</v>
      </c>
      <c r="H28" s="43">
        <v>10.974600000000001</v>
      </c>
      <c r="I28" s="43">
        <v>0.35017799999999999</v>
      </c>
      <c r="J28" s="43">
        <v>6.2281000000000004</v>
      </c>
      <c r="K28" s="43">
        <v>1.26494</v>
      </c>
      <c r="L28" s="43">
        <v>9.6402699999999992</v>
      </c>
      <c r="M28" s="43">
        <v>88.759299999999996</v>
      </c>
      <c r="N28" s="31" t="s">
        <v>22</v>
      </c>
    </row>
    <row r="29" spans="1:14" x14ac:dyDescent="0.35">
      <c r="A29" s="10" t="s">
        <v>86</v>
      </c>
      <c r="B29" s="28" t="s">
        <v>803</v>
      </c>
      <c r="C29" s="33">
        <v>0</v>
      </c>
      <c r="D29" s="9" t="s">
        <v>21</v>
      </c>
      <c r="E29" s="11" t="str">
        <f t="shared" si="0"/>
        <v>N</v>
      </c>
      <c r="F29" s="11" t="str">
        <f t="shared" si="1"/>
        <v>Y</v>
      </c>
      <c r="G29" s="11" t="str">
        <f t="shared" si="2"/>
        <v>N</v>
      </c>
      <c r="H29" s="43">
        <v>11.099500000000001</v>
      </c>
      <c r="I29" s="43">
        <v>0.35596100000000003</v>
      </c>
      <c r="J29" s="43">
        <v>6.40238</v>
      </c>
      <c r="K29" s="43">
        <v>1.29295</v>
      </c>
      <c r="L29" s="43">
        <v>6.9862399999999996</v>
      </c>
      <c r="M29" s="43">
        <v>90.983400000000003</v>
      </c>
      <c r="N29" s="31" t="s">
        <v>22</v>
      </c>
    </row>
    <row r="30" spans="1:14" x14ac:dyDescent="0.35">
      <c r="A30" s="10" t="s">
        <v>87</v>
      </c>
      <c r="B30" s="28" t="s">
        <v>804</v>
      </c>
      <c r="C30" s="33">
        <v>8</v>
      </c>
      <c r="D30" s="9" t="s">
        <v>21</v>
      </c>
      <c r="E30" s="11" t="str">
        <f t="shared" si="0"/>
        <v>Y</v>
      </c>
      <c r="F30" s="11" t="str">
        <f t="shared" si="1"/>
        <v>N</v>
      </c>
      <c r="G30" s="11" t="str">
        <f t="shared" si="2"/>
        <v>N</v>
      </c>
      <c r="H30" s="43">
        <v>12.385300000000001</v>
      </c>
      <c r="I30" s="43">
        <v>0.38980100000000001</v>
      </c>
      <c r="J30" s="43">
        <v>6.7439200000000001</v>
      </c>
      <c r="K30" s="43">
        <v>1.6317299999999999</v>
      </c>
      <c r="L30" s="43">
        <v>12.7652</v>
      </c>
      <c r="M30" s="43">
        <v>104.901</v>
      </c>
      <c r="N30" s="31" t="s">
        <v>22</v>
      </c>
    </row>
    <row r="31" spans="1:14" x14ac:dyDescent="0.35">
      <c r="A31" s="25" t="s">
        <v>88</v>
      </c>
      <c r="B31" s="28" t="s">
        <v>767</v>
      </c>
      <c r="C31" s="33"/>
      <c r="D31" s="9"/>
      <c r="E31" s="11" t="str">
        <f t="shared" si="0"/>
        <v>N</v>
      </c>
      <c r="F31" s="11" t="str">
        <f t="shared" si="1"/>
        <v>N</v>
      </c>
      <c r="G31" s="11" t="str">
        <f t="shared" si="2"/>
        <v>N</v>
      </c>
      <c r="H31" s="43"/>
      <c r="I31" s="43"/>
      <c r="J31" s="43"/>
      <c r="K31" s="43"/>
      <c r="L31" s="43"/>
      <c r="M31" s="43"/>
      <c r="N31" s="31" t="s">
        <v>89</v>
      </c>
    </row>
    <row r="32" spans="1:14" x14ac:dyDescent="0.35">
      <c r="A32" s="10" t="s">
        <v>90</v>
      </c>
      <c r="B32" s="28" t="s">
        <v>1</v>
      </c>
      <c r="C32" s="33"/>
      <c r="D32" s="9"/>
      <c r="E32" s="11" t="str">
        <f t="shared" si="0"/>
        <v>N</v>
      </c>
      <c r="F32" s="11" t="str">
        <f t="shared" si="1"/>
        <v>N</v>
      </c>
      <c r="G32" s="11" t="str">
        <f t="shared" si="2"/>
        <v>N</v>
      </c>
      <c r="H32" s="43"/>
      <c r="I32" s="43"/>
      <c r="J32" s="43"/>
      <c r="K32" s="43"/>
      <c r="L32" s="43"/>
      <c r="M32" s="43"/>
      <c r="N32" s="31" t="s">
        <v>805</v>
      </c>
    </row>
    <row r="33" spans="1:14" x14ac:dyDescent="0.35">
      <c r="A33" s="10" t="s">
        <v>91</v>
      </c>
      <c r="B33" s="28" t="s">
        <v>806</v>
      </c>
      <c r="C33" s="33">
        <v>6</v>
      </c>
      <c r="D33" s="9" t="s">
        <v>21</v>
      </c>
      <c r="E33" s="11" t="str">
        <f t="shared" si="0"/>
        <v>N</v>
      </c>
      <c r="F33" s="11" t="str">
        <f t="shared" si="1"/>
        <v>Y</v>
      </c>
      <c r="G33" s="11" t="str">
        <f t="shared" si="2"/>
        <v>N</v>
      </c>
      <c r="H33" s="43">
        <v>8.2265599999999992</v>
      </c>
      <c r="I33" s="43">
        <v>0.25484899999999999</v>
      </c>
      <c r="J33" s="43">
        <v>4.9887199999999998</v>
      </c>
      <c r="K33" s="43">
        <v>1.0240100000000001</v>
      </c>
      <c r="L33" s="43">
        <v>3.0992799999999998</v>
      </c>
      <c r="M33" s="43">
        <v>71.473799999999997</v>
      </c>
      <c r="N33" s="31" t="s">
        <v>22</v>
      </c>
    </row>
    <row r="34" spans="1:14" x14ac:dyDescent="0.35">
      <c r="A34" s="10" t="s">
        <v>92</v>
      </c>
      <c r="B34" s="28" t="s">
        <v>807</v>
      </c>
      <c r="C34" s="33">
        <v>6</v>
      </c>
      <c r="D34" s="9" t="s">
        <v>21</v>
      </c>
      <c r="E34" s="11" t="str">
        <f t="shared" si="0"/>
        <v>N</v>
      </c>
      <c r="F34" s="11" t="str">
        <f t="shared" si="1"/>
        <v>Y</v>
      </c>
      <c r="G34" s="11" t="str">
        <f t="shared" si="2"/>
        <v>N</v>
      </c>
      <c r="H34" s="43">
        <v>5.3766499999999997</v>
      </c>
      <c r="I34" s="43">
        <v>0.15506500000000001</v>
      </c>
      <c r="J34" s="43">
        <v>3.2583199999999999</v>
      </c>
      <c r="K34" s="43">
        <v>0.75024400000000002</v>
      </c>
      <c r="L34" s="43">
        <v>0.65934999999999999</v>
      </c>
      <c r="M34" s="43">
        <v>49.4422</v>
      </c>
      <c r="N34" s="31" t="s">
        <v>22</v>
      </c>
    </row>
    <row r="35" spans="1:14" x14ac:dyDescent="0.35">
      <c r="A35" s="10" t="s">
        <v>93</v>
      </c>
      <c r="B35" s="28" t="s">
        <v>808</v>
      </c>
      <c r="C35" s="33">
        <v>6</v>
      </c>
      <c r="D35" s="9" t="s">
        <v>21</v>
      </c>
      <c r="E35" s="11" t="str">
        <f t="shared" si="0"/>
        <v>N</v>
      </c>
      <c r="F35" s="11" t="str">
        <f t="shared" si="1"/>
        <v>Y</v>
      </c>
      <c r="G35" s="11" t="str">
        <f t="shared" si="2"/>
        <v>N</v>
      </c>
      <c r="H35" s="43">
        <v>5.2075899999999997</v>
      </c>
      <c r="I35" s="43">
        <v>0.146344</v>
      </c>
      <c r="J35" s="43">
        <v>3.0188299999999999</v>
      </c>
      <c r="K35" s="43">
        <v>0.80746300000000004</v>
      </c>
      <c r="L35" s="43">
        <v>0.74837799999999999</v>
      </c>
      <c r="M35" s="43">
        <v>49.372</v>
      </c>
      <c r="N35" s="31" t="s">
        <v>22</v>
      </c>
    </row>
    <row r="36" spans="1:14" x14ac:dyDescent="0.35">
      <c r="A36" s="10" t="s">
        <v>94</v>
      </c>
      <c r="B36" s="28" t="s">
        <v>809</v>
      </c>
      <c r="C36" s="33">
        <v>6</v>
      </c>
      <c r="D36" s="9" t="s">
        <v>21</v>
      </c>
      <c r="E36" s="11" t="str">
        <f t="shared" si="0"/>
        <v>N</v>
      </c>
      <c r="F36" s="11" t="str">
        <f t="shared" si="1"/>
        <v>Y</v>
      </c>
      <c r="G36" s="11" t="str">
        <f t="shared" si="2"/>
        <v>N</v>
      </c>
      <c r="H36" s="43">
        <v>6.3785299999999996</v>
      </c>
      <c r="I36" s="43">
        <v>0.19516800000000001</v>
      </c>
      <c r="J36" s="43">
        <v>4.0394500000000004</v>
      </c>
      <c r="K36" s="43">
        <v>0.81850000000000001</v>
      </c>
      <c r="L36" s="43">
        <v>0.78668700000000003</v>
      </c>
      <c r="M36" s="43">
        <v>57.500300000000003</v>
      </c>
      <c r="N36" s="31" t="s">
        <v>22</v>
      </c>
    </row>
    <row r="37" spans="1:14" x14ac:dyDescent="0.35">
      <c r="A37" s="10" t="s">
        <v>95</v>
      </c>
      <c r="B37" s="28" t="s">
        <v>8</v>
      </c>
      <c r="C37" s="33"/>
      <c r="D37" s="9"/>
      <c r="E37" s="11" t="str">
        <f t="shared" si="0"/>
        <v>N</v>
      </c>
      <c r="F37" s="11" t="str">
        <f t="shared" si="1"/>
        <v>N</v>
      </c>
      <c r="G37" s="11" t="str">
        <f t="shared" si="2"/>
        <v>N</v>
      </c>
      <c r="H37" s="43"/>
      <c r="I37" s="43"/>
      <c r="J37" s="43"/>
      <c r="K37" s="43"/>
      <c r="L37" s="43"/>
      <c r="M37" s="43"/>
      <c r="N37" s="31" t="s">
        <v>23</v>
      </c>
    </row>
    <row r="38" spans="1:14" x14ac:dyDescent="0.35">
      <c r="A38" s="10" t="s">
        <v>96</v>
      </c>
      <c r="B38" s="28" t="s">
        <v>810</v>
      </c>
      <c r="C38" s="33">
        <v>6</v>
      </c>
      <c r="D38" s="9" t="s">
        <v>21</v>
      </c>
      <c r="E38" s="11" t="str">
        <f t="shared" si="0"/>
        <v>N</v>
      </c>
      <c r="F38" s="11" t="str">
        <f t="shared" si="1"/>
        <v>Y</v>
      </c>
      <c r="G38" s="11" t="str">
        <f t="shared" si="2"/>
        <v>N</v>
      </c>
      <c r="H38" s="43">
        <v>8.2023899999999994</v>
      </c>
      <c r="I38" s="43">
        <v>0.243704</v>
      </c>
      <c r="J38" s="43">
        <v>4.7175599999999998</v>
      </c>
      <c r="K38" s="43">
        <v>1.0184200000000001</v>
      </c>
      <c r="L38" s="43">
        <v>3.5563600000000002</v>
      </c>
      <c r="M38" s="43">
        <v>69.314300000000003</v>
      </c>
      <c r="N38" s="31" t="s">
        <v>22</v>
      </c>
    </row>
    <row r="39" spans="1:14" x14ac:dyDescent="0.35">
      <c r="A39" s="10" t="s">
        <v>97</v>
      </c>
      <c r="B39" s="28" t="s">
        <v>811</v>
      </c>
      <c r="C39" s="33">
        <v>6</v>
      </c>
      <c r="D39" s="9" t="s">
        <v>21</v>
      </c>
      <c r="E39" s="11" t="str">
        <f t="shared" si="0"/>
        <v>N</v>
      </c>
      <c r="F39" s="11" t="str">
        <f t="shared" si="1"/>
        <v>Y</v>
      </c>
      <c r="G39" s="11" t="str">
        <f t="shared" si="2"/>
        <v>N</v>
      </c>
      <c r="H39" s="43">
        <v>5.7847200000000001</v>
      </c>
      <c r="I39" s="43">
        <v>0.185534</v>
      </c>
      <c r="J39" s="43">
        <v>4.2785200000000003</v>
      </c>
      <c r="K39" s="43">
        <v>0.52651099999999995</v>
      </c>
      <c r="L39" s="43">
        <v>2.3057399999999999E-2</v>
      </c>
      <c r="M39" s="43">
        <v>47.462499999999999</v>
      </c>
      <c r="N39" s="31" t="s">
        <v>22</v>
      </c>
    </row>
    <row r="40" spans="1:14" x14ac:dyDescent="0.35">
      <c r="A40" s="10" t="s">
        <v>98</v>
      </c>
      <c r="B40" s="28" t="s">
        <v>812</v>
      </c>
      <c r="C40" s="33">
        <v>6</v>
      </c>
      <c r="D40" s="9" t="s">
        <v>21</v>
      </c>
      <c r="E40" s="11" t="str">
        <f t="shared" si="0"/>
        <v>N</v>
      </c>
      <c r="F40" s="11" t="str">
        <f t="shared" si="1"/>
        <v>Y</v>
      </c>
      <c r="G40" s="11" t="str">
        <f t="shared" si="2"/>
        <v>N</v>
      </c>
      <c r="H40" s="43">
        <v>6.0226199999999999</v>
      </c>
      <c r="I40" s="43">
        <v>0.19661000000000001</v>
      </c>
      <c r="J40" s="43">
        <v>4.4350800000000001</v>
      </c>
      <c r="K40" s="43">
        <v>0.58249499999999999</v>
      </c>
      <c r="L40" s="43">
        <v>0.37513400000000002</v>
      </c>
      <c r="M40" s="43">
        <v>50.827300000000001</v>
      </c>
      <c r="N40" s="31" t="s">
        <v>22</v>
      </c>
    </row>
    <row r="41" spans="1:14" x14ac:dyDescent="0.35">
      <c r="A41" s="10" t="s">
        <v>99</v>
      </c>
      <c r="B41" s="28" t="s">
        <v>813</v>
      </c>
      <c r="C41" s="33">
        <v>8</v>
      </c>
      <c r="D41" s="9" t="s">
        <v>21</v>
      </c>
      <c r="E41" s="11" t="str">
        <f t="shared" si="0"/>
        <v>Y</v>
      </c>
      <c r="F41" s="11" t="str">
        <f t="shared" si="1"/>
        <v>N</v>
      </c>
      <c r="G41" s="11" t="str">
        <f t="shared" si="2"/>
        <v>N</v>
      </c>
      <c r="H41" s="43">
        <v>11.3178</v>
      </c>
      <c r="I41" s="43">
        <v>0.35271200000000003</v>
      </c>
      <c r="J41" s="43">
        <v>6.0937400000000004</v>
      </c>
      <c r="K41" s="43">
        <v>1.5022500000000001</v>
      </c>
      <c r="L41" s="43">
        <v>10.380599999999999</v>
      </c>
      <c r="M41" s="43">
        <v>95.678200000000004</v>
      </c>
      <c r="N41" s="31" t="s">
        <v>22</v>
      </c>
    </row>
    <row r="42" spans="1:14" x14ac:dyDescent="0.35">
      <c r="A42" s="10" t="s">
        <v>100</v>
      </c>
      <c r="B42" s="28" t="s">
        <v>814</v>
      </c>
      <c r="C42" s="33">
        <v>6</v>
      </c>
      <c r="D42" s="9" t="s">
        <v>21</v>
      </c>
      <c r="E42" s="11" t="str">
        <f t="shared" si="0"/>
        <v>N</v>
      </c>
      <c r="F42" s="11" t="str">
        <f t="shared" si="1"/>
        <v>Y</v>
      </c>
      <c r="G42" s="11" t="str">
        <f t="shared" si="2"/>
        <v>N</v>
      </c>
      <c r="H42" s="43">
        <v>7.9052899999999999</v>
      </c>
      <c r="I42" s="43">
        <v>0.24620700000000001</v>
      </c>
      <c r="J42" s="43">
        <v>4.7194099999999999</v>
      </c>
      <c r="K42" s="43">
        <v>1.0919300000000001</v>
      </c>
      <c r="L42" s="43">
        <v>4.6624699999999999</v>
      </c>
      <c r="M42" s="43">
        <v>71.786299999999997</v>
      </c>
      <c r="N42" s="31" t="s">
        <v>22</v>
      </c>
    </row>
    <row r="43" spans="1:14" x14ac:dyDescent="0.35">
      <c r="A43" s="10" t="s">
        <v>101</v>
      </c>
      <c r="B43" s="28" t="s">
        <v>9</v>
      </c>
      <c r="C43" s="33"/>
      <c r="D43" s="9"/>
      <c r="E43" s="11" t="str">
        <f t="shared" si="0"/>
        <v>N</v>
      </c>
      <c r="F43" s="11" t="str">
        <f t="shared" si="1"/>
        <v>N</v>
      </c>
      <c r="G43" s="11" t="str">
        <f t="shared" si="2"/>
        <v>N</v>
      </c>
      <c r="H43" s="43"/>
      <c r="I43" s="43"/>
      <c r="J43" s="43"/>
      <c r="K43" s="43"/>
      <c r="L43" s="43"/>
      <c r="M43" s="43"/>
      <c r="N43" s="31" t="s">
        <v>9</v>
      </c>
    </row>
    <row r="44" spans="1:14" x14ac:dyDescent="0.35">
      <c r="A44" s="10" t="s">
        <v>102</v>
      </c>
      <c r="B44" s="28" t="s">
        <v>815</v>
      </c>
      <c r="C44" s="33">
        <v>6</v>
      </c>
      <c r="D44" s="9" t="s">
        <v>21</v>
      </c>
      <c r="E44" s="11" t="str">
        <f t="shared" si="0"/>
        <v>N</v>
      </c>
      <c r="F44" s="11" t="str">
        <f t="shared" si="1"/>
        <v>Y</v>
      </c>
      <c r="G44" s="11" t="str">
        <f t="shared" si="2"/>
        <v>N</v>
      </c>
      <c r="H44" s="43">
        <v>9.9980899999999995</v>
      </c>
      <c r="I44" s="43">
        <v>0.31094300000000002</v>
      </c>
      <c r="J44" s="43">
        <v>5.5565199999999999</v>
      </c>
      <c r="K44" s="43">
        <v>1.2639100000000001</v>
      </c>
      <c r="L44" s="43">
        <v>8.9208700000000007</v>
      </c>
      <c r="M44" s="43">
        <v>83.802800000000005</v>
      </c>
      <c r="N44" s="31" t="s">
        <v>22</v>
      </c>
    </row>
    <row r="45" spans="1:14" x14ac:dyDescent="0.35">
      <c r="A45" s="10" t="s">
        <v>103</v>
      </c>
      <c r="B45" s="28" t="s">
        <v>816</v>
      </c>
      <c r="C45" s="33">
        <v>4</v>
      </c>
      <c r="D45" s="9" t="s">
        <v>21</v>
      </c>
      <c r="E45" s="11" t="str">
        <f t="shared" si="0"/>
        <v>N</v>
      </c>
      <c r="F45" s="11" t="str">
        <f t="shared" si="1"/>
        <v>Y</v>
      </c>
      <c r="G45" s="11" t="str">
        <f t="shared" si="2"/>
        <v>N</v>
      </c>
      <c r="H45" s="43">
        <v>9.5078499999999995</v>
      </c>
      <c r="I45" s="43">
        <v>0.29254400000000003</v>
      </c>
      <c r="J45" s="43">
        <v>5.3567099999999996</v>
      </c>
      <c r="K45" s="43">
        <v>1.1665000000000001</v>
      </c>
      <c r="L45" s="43">
        <v>7.3427100000000003</v>
      </c>
      <c r="M45" s="43">
        <v>79.048199999999994</v>
      </c>
      <c r="N45" s="31" t="s">
        <v>22</v>
      </c>
    </row>
    <row r="46" spans="1:14" x14ac:dyDescent="0.35">
      <c r="A46" s="10" t="s">
        <v>104</v>
      </c>
      <c r="B46" s="28" t="s">
        <v>817</v>
      </c>
      <c r="C46" s="33">
        <v>4</v>
      </c>
      <c r="D46" s="9" t="s">
        <v>21</v>
      </c>
      <c r="E46" s="11" t="str">
        <f t="shared" si="0"/>
        <v>N</v>
      </c>
      <c r="F46" s="11" t="str">
        <f t="shared" si="1"/>
        <v>Y</v>
      </c>
      <c r="G46" s="11" t="str">
        <f t="shared" si="2"/>
        <v>N</v>
      </c>
      <c r="H46" s="43">
        <v>12.7773</v>
      </c>
      <c r="I46" s="43">
        <v>0.38930100000000001</v>
      </c>
      <c r="J46" s="43">
        <v>6.4462299999999999</v>
      </c>
      <c r="K46" s="43">
        <v>1.786</v>
      </c>
      <c r="L46" s="43">
        <v>15.5509</v>
      </c>
      <c r="M46" s="43">
        <v>107.298</v>
      </c>
      <c r="N46" s="31" t="s">
        <v>22</v>
      </c>
    </row>
    <row r="47" spans="1:14" x14ac:dyDescent="0.35">
      <c r="A47" s="10" t="s">
        <v>105</v>
      </c>
      <c r="B47" s="28" t="s">
        <v>818</v>
      </c>
      <c r="C47" s="33">
        <v>4</v>
      </c>
      <c r="D47" s="9" t="s">
        <v>21</v>
      </c>
      <c r="E47" s="11" t="str">
        <f t="shared" si="0"/>
        <v>N</v>
      </c>
      <c r="F47" s="11" t="str">
        <f t="shared" si="1"/>
        <v>Y</v>
      </c>
      <c r="G47" s="11" t="str">
        <f t="shared" si="2"/>
        <v>N</v>
      </c>
      <c r="H47" s="43">
        <v>12.9893</v>
      </c>
      <c r="I47" s="43">
        <v>0.39980599999999999</v>
      </c>
      <c r="J47" s="43">
        <v>6.7012900000000002</v>
      </c>
      <c r="K47" s="43">
        <v>1.7516499999999999</v>
      </c>
      <c r="L47" s="43">
        <v>14.414400000000001</v>
      </c>
      <c r="M47" s="43">
        <v>108.34399999999999</v>
      </c>
      <c r="N47" s="31" t="s">
        <v>22</v>
      </c>
    </row>
    <row r="48" spans="1:14" x14ac:dyDescent="0.35">
      <c r="A48" s="10" t="s">
        <v>106</v>
      </c>
      <c r="B48" s="28" t="s">
        <v>6</v>
      </c>
      <c r="C48" s="33"/>
      <c r="D48" s="9"/>
      <c r="E48" s="11" t="str">
        <f t="shared" si="0"/>
        <v>N</v>
      </c>
      <c r="F48" s="11" t="str">
        <f t="shared" si="1"/>
        <v>N</v>
      </c>
      <c r="G48" s="11" t="str">
        <f t="shared" si="2"/>
        <v>N</v>
      </c>
      <c r="H48" s="43"/>
      <c r="I48" s="43"/>
      <c r="J48" s="43"/>
      <c r="K48" s="43"/>
      <c r="L48" s="43"/>
      <c r="M48" s="43"/>
      <c r="N48" s="30" t="s">
        <v>662</v>
      </c>
    </row>
    <row r="49" spans="1:14" x14ac:dyDescent="0.35">
      <c r="A49" s="10" t="s">
        <v>107</v>
      </c>
      <c r="B49" s="28" t="s">
        <v>819</v>
      </c>
      <c r="C49" s="33">
        <v>8</v>
      </c>
      <c r="D49" s="9" t="s">
        <v>21</v>
      </c>
      <c r="E49" s="11" t="str">
        <f t="shared" si="0"/>
        <v>Y</v>
      </c>
      <c r="F49" s="11" t="str">
        <f t="shared" si="1"/>
        <v>N</v>
      </c>
      <c r="G49" s="11" t="str">
        <f t="shared" si="2"/>
        <v>N</v>
      </c>
      <c r="H49" s="43">
        <v>11.328099999999999</v>
      </c>
      <c r="I49" s="43">
        <v>0.35348800000000002</v>
      </c>
      <c r="J49" s="43">
        <v>6.2423500000000001</v>
      </c>
      <c r="K49" s="43">
        <v>1.4536199999999999</v>
      </c>
      <c r="L49" s="43">
        <v>9.4666800000000002</v>
      </c>
      <c r="M49" s="43">
        <v>95.257499999999993</v>
      </c>
      <c r="N49" s="31" t="s">
        <v>22</v>
      </c>
    </row>
    <row r="50" spans="1:14" x14ac:dyDescent="0.35">
      <c r="A50" s="10" t="s">
        <v>108</v>
      </c>
      <c r="B50" s="28" t="s">
        <v>820</v>
      </c>
      <c r="C50" s="33">
        <v>8</v>
      </c>
      <c r="D50" s="9" t="s">
        <v>21</v>
      </c>
      <c r="E50" s="11" t="str">
        <f t="shared" si="0"/>
        <v>Y</v>
      </c>
      <c r="F50" s="11" t="str">
        <f t="shared" si="1"/>
        <v>N</v>
      </c>
      <c r="G50" s="11" t="str">
        <f t="shared" si="2"/>
        <v>N</v>
      </c>
      <c r="H50" s="43">
        <v>9.8104499999999994</v>
      </c>
      <c r="I50" s="43">
        <v>0.30671999999999999</v>
      </c>
      <c r="J50" s="43">
        <v>5.6044900000000002</v>
      </c>
      <c r="K50" s="43">
        <v>1.24386</v>
      </c>
      <c r="L50" s="43">
        <v>6.3207300000000002</v>
      </c>
      <c r="M50" s="43">
        <v>83.493799999999993</v>
      </c>
      <c r="N50" s="31" t="s">
        <v>22</v>
      </c>
    </row>
    <row r="51" spans="1:14" x14ac:dyDescent="0.35">
      <c r="A51" s="10" t="s">
        <v>109</v>
      </c>
      <c r="B51" s="28" t="s">
        <v>821</v>
      </c>
      <c r="C51" s="33">
        <v>8</v>
      </c>
      <c r="D51" s="9" t="s">
        <v>21</v>
      </c>
      <c r="E51" s="11" t="str">
        <f t="shared" si="0"/>
        <v>Y</v>
      </c>
      <c r="F51" s="11" t="str">
        <f t="shared" si="1"/>
        <v>N</v>
      </c>
      <c r="G51" s="11" t="str">
        <f t="shared" si="2"/>
        <v>N</v>
      </c>
      <c r="H51" s="43">
        <v>8.4059000000000008</v>
      </c>
      <c r="I51" s="43">
        <v>0.26343100000000003</v>
      </c>
      <c r="J51" s="43">
        <v>4.9872699999999996</v>
      </c>
      <c r="K51" s="43">
        <v>1.0510600000000001</v>
      </c>
      <c r="L51" s="43">
        <v>4.8011100000000004</v>
      </c>
      <c r="M51" s="43">
        <v>72.401200000000003</v>
      </c>
      <c r="N51" s="31" t="s">
        <v>22</v>
      </c>
    </row>
    <row r="52" spans="1:14" x14ac:dyDescent="0.35">
      <c r="A52" s="25" t="s">
        <v>110</v>
      </c>
      <c r="B52" s="28" t="s">
        <v>768</v>
      </c>
      <c r="C52" s="33"/>
      <c r="D52" s="9"/>
      <c r="E52" s="11" t="str">
        <f t="shared" si="0"/>
        <v>N</v>
      </c>
      <c r="F52" s="11" t="str">
        <f t="shared" si="1"/>
        <v>N</v>
      </c>
      <c r="G52" s="11" t="str">
        <f t="shared" si="2"/>
        <v>N</v>
      </c>
      <c r="H52" s="43"/>
      <c r="I52" s="43"/>
      <c r="J52" s="43"/>
      <c r="K52" s="43"/>
      <c r="L52" s="43"/>
      <c r="M52" s="43"/>
      <c r="N52" s="31" t="s">
        <v>822</v>
      </c>
    </row>
    <row r="53" spans="1:14" x14ac:dyDescent="0.35">
      <c r="A53" s="25" t="s">
        <v>111</v>
      </c>
      <c r="B53" s="28" t="s">
        <v>112</v>
      </c>
      <c r="C53" s="33"/>
      <c r="D53" s="9"/>
      <c r="E53" s="11" t="str">
        <f t="shared" si="0"/>
        <v>N</v>
      </c>
      <c r="F53" s="11" t="str">
        <f t="shared" si="1"/>
        <v>N</v>
      </c>
      <c r="G53" s="11" t="str">
        <f t="shared" si="2"/>
        <v>N</v>
      </c>
      <c r="H53" s="43"/>
      <c r="I53" s="43"/>
      <c r="J53" s="43"/>
      <c r="K53" s="43"/>
      <c r="L53" s="43"/>
      <c r="M53" s="43"/>
      <c r="N53" s="31" t="s">
        <v>23</v>
      </c>
    </row>
    <row r="54" spans="1:14" x14ac:dyDescent="0.35">
      <c r="A54" s="25" t="s">
        <v>113</v>
      </c>
      <c r="B54" s="28" t="s">
        <v>114</v>
      </c>
      <c r="C54" s="33"/>
      <c r="D54" s="9"/>
      <c r="E54" s="11" t="str">
        <f t="shared" si="0"/>
        <v>N</v>
      </c>
      <c r="F54" s="11" t="str">
        <f t="shared" si="1"/>
        <v>N</v>
      </c>
      <c r="G54" s="11" t="str">
        <f t="shared" si="2"/>
        <v>N</v>
      </c>
      <c r="H54" s="43"/>
      <c r="I54" s="43"/>
      <c r="J54" s="43"/>
      <c r="K54" s="43"/>
      <c r="L54" s="43"/>
      <c r="M54" s="43"/>
      <c r="N54" s="31" t="s">
        <v>89</v>
      </c>
    </row>
    <row r="55" spans="1:14" x14ac:dyDescent="0.35">
      <c r="A55" s="25" t="s">
        <v>115</v>
      </c>
      <c r="B55" s="28" t="s">
        <v>769</v>
      </c>
      <c r="C55" s="33"/>
      <c r="D55" s="9"/>
      <c r="E55" s="11" t="str">
        <f t="shared" si="0"/>
        <v>N</v>
      </c>
      <c r="F55" s="11" t="str">
        <f t="shared" si="1"/>
        <v>N</v>
      </c>
      <c r="G55" s="11" t="str">
        <f t="shared" si="2"/>
        <v>N</v>
      </c>
      <c r="H55" s="43"/>
      <c r="I55" s="43"/>
      <c r="J55" s="43"/>
      <c r="K55" s="43"/>
      <c r="L55" s="43"/>
      <c r="M55" s="43"/>
      <c r="N55" s="31" t="s">
        <v>23</v>
      </c>
    </row>
    <row r="56" spans="1:14" x14ac:dyDescent="0.35">
      <c r="A56" s="10" t="s">
        <v>116</v>
      </c>
      <c r="B56" s="28" t="s">
        <v>9</v>
      </c>
      <c r="C56" s="33"/>
      <c r="D56" s="9"/>
      <c r="E56" s="11" t="str">
        <f t="shared" si="0"/>
        <v>N</v>
      </c>
      <c r="F56" s="11" t="str">
        <f t="shared" si="1"/>
        <v>N</v>
      </c>
      <c r="G56" s="11" t="str">
        <f t="shared" si="2"/>
        <v>N</v>
      </c>
      <c r="H56" s="43"/>
      <c r="I56" s="43"/>
      <c r="J56" s="43"/>
      <c r="K56" s="43"/>
      <c r="L56" s="43"/>
      <c r="M56" s="43"/>
      <c r="N56" s="31" t="s">
        <v>9</v>
      </c>
    </row>
    <row r="57" spans="1:14" x14ac:dyDescent="0.35">
      <c r="A57" s="10" t="s">
        <v>117</v>
      </c>
      <c r="B57" s="28" t="s">
        <v>9</v>
      </c>
      <c r="C57" s="33"/>
      <c r="D57" s="9"/>
      <c r="E57" s="11" t="str">
        <f t="shared" si="0"/>
        <v>N</v>
      </c>
      <c r="F57" s="11" t="str">
        <f t="shared" si="1"/>
        <v>N</v>
      </c>
      <c r="G57" s="11" t="str">
        <f t="shared" si="2"/>
        <v>N</v>
      </c>
      <c r="H57" s="43"/>
      <c r="I57" s="43"/>
      <c r="J57" s="43"/>
      <c r="K57" s="43"/>
      <c r="L57" s="43"/>
      <c r="M57" s="43"/>
      <c r="N57" s="31" t="s">
        <v>9</v>
      </c>
    </row>
    <row r="58" spans="1:14" x14ac:dyDescent="0.35">
      <c r="A58" s="10" t="s">
        <v>118</v>
      </c>
      <c r="B58" s="28" t="s">
        <v>823</v>
      </c>
      <c r="C58" s="33">
        <v>6</v>
      </c>
      <c r="D58" s="9" t="s">
        <v>21</v>
      </c>
      <c r="E58" s="11" t="str">
        <f t="shared" si="0"/>
        <v>N</v>
      </c>
      <c r="F58" s="11" t="str">
        <f t="shared" si="1"/>
        <v>Y</v>
      </c>
      <c r="G58" s="11" t="str">
        <f t="shared" si="2"/>
        <v>N</v>
      </c>
      <c r="H58" s="43">
        <v>7.2863100000000003</v>
      </c>
      <c r="I58" s="43">
        <v>0.21398200000000001</v>
      </c>
      <c r="J58" s="43">
        <v>3.9930599999999998</v>
      </c>
      <c r="K58" s="43">
        <v>0.90318799999999999</v>
      </c>
      <c r="L58" s="43">
        <v>3.6303299999999998</v>
      </c>
      <c r="M58" s="43">
        <v>60.054000000000002</v>
      </c>
      <c r="N58" s="31" t="s">
        <v>22</v>
      </c>
    </row>
    <row r="59" spans="1:14" x14ac:dyDescent="0.35">
      <c r="A59" s="10" t="s">
        <v>119</v>
      </c>
      <c r="B59" s="28" t="s">
        <v>824</v>
      </c>
      <c r="C59" s="33">
        <v>6</v>
      </c>
      <c r="D59" s="9" t="s">
        <v>21</v>
      </c>
      <c r="E59" s="11" t="str">
        <f t="shared" si="0"/>
        <v>N</v>
      </c>
      <c r="F59" s="11" t="str">
        <f t="shared" si="1"/>
        <v>Y</v>
      </c>
      <c r="G59" s="11" t="str">
        <f t="shared" si="2"/>
        <v>N</v>
      </c>
      <c r="H59" s="43">
        <v>11.557399999999999</v>
      </c>
      <c r="I59" s="43">
        <v>0.35689700000000002</v>
      </c>
      <c r="J59" s="43">
        <v>6.2466900000000001</v>
      </c>
      <c r="K59" s="43">
        <v>1.50631</v>
      </c>
      <c r="L59" s="43">
        <v>10.045</v>
      </c>
      <c r="M59" s="43">
        <v>97.002399999999994</v>
      </c>
      <c r="N59" s="31" t="s">
        <v>22</v>
      </c>
    </row>
    <row r="60" spans="1:14" x14ac:dyDescent="0.35">
      <c r="A60" s="10" t="s">
        <v>120</v>
      </c>
      <c r="B60" s="28" t="s">
        <v>825</v>
      </c>
      <c r="C60" s="33">
        <v>6</v>
      </c>
      <c r="D60" s="9" t="s">
        <v>21</v>
      </c>
      <c r="E60" s="11" t="str">
        <f t="shared" si="0"/>
        <v>N</v>
      </c>
      <c r="F60" s="11" t="str">
        <f t="shared" si="1"/>
        <v>Y</v>
      </c>
      <c r="G60" s="11" t="str">
        <f t="shared" si="2"/>
        <v>N</v>
      </c>
      <c r="H60" s="43">
        <v>11.610900000000001</v>
      </c>
      <c r="I60" s="43">
        <v>0.35765599999999997</v>
      </c>
      <c r="J60" s="43">
        <v>6.2419799999999999</v>
      </c>
      <c r="K60" s="43">
        <v>1.53522</v>
      </c>
      <c r="L60" s="43">
        <v>11.7523</v>
      </c>
      <c r="M60" s="43">
        <v>97.891800000000003</v>
      </c>
      <c r="N60" s="31" t="s">
        <v>22</v>
      </c>
    </row>
    <row r="61" spans="1:14" x14ac:dyDescent="0.35">
      <c r="A61" s="10" t="s">
        <v>121</v>
      </c>
      <c r="B61" s="28" t="s">
        <v>9</v>
      </c>
      <c r="C61" s="33"/>
      <c r="D61" s="9"/>
      <c r="E61" s="11" t="str">
        <f t="shared" si="0"/>
        <v>N</v>
      </c>
      <c r="F61" s="11" t="str">
        <f t="shared" si="1"/>
        <v>N</v>
      </c>
      <c r="G61" s="11" t="str">
        <f t="shared" si="2"/>
        <v>N</v>
      </c>
      <c r="H61" s="43"/>
      <c r="I61" s="43"/>
      <c r="J61" s="43"/>
      <c r="K61" s="43"/>
      <c r="L61" s="43"/>
      <c r="M61" s="43"/>
      <c r="N61" s="31" t="s">
        <v>9</v>
      </c>
    </row>
    <row r="62" spans="1:14" x14ac:dyDescent="0.35">
      <c r="A62" s="10" t="s">
        <v>122</v>
      </c>
      <c r="B62" s="28" t="s">
        <v>826</v>
      </c>
      <c r="C62" s="33">
        <v>6</v>
      </c>
      <c r="D62" s="9" t="s">
        <v>21</v>
      </c>
      <c r="E62" s="11" t="str">
        <f t="shared" si="0"/>
        <v>N</v>
      </c>
      <c r="F62" s="11" t="str">
        <f t="shared" si="1"/>
        <v>Y</v>
      </c>
      <c r="G62" s="11" t="str">
        <f t="shared" si="2"/>
        <v>N</v>
      </c>
      <c r="H62" s="43">
        <v>7.1967499999999998</v>
      </c>
      <c r="I62" s="43">
        <v>0.22187100000000001</v>
      </c>
      <c r="J62" s="43">
        <v>4.4116299999999997</v>
      </c>
      <c r="K62" s="43">
        <v>0.88507499999999995</v>
      </c>
      <c r="L62" s="43">
        <v>1.4143699999999999</v>
      </c>
      <c r="M62" s="43">
        <v>62.486899999999999</v>
      </c>
      <c r="N62" s="31" t="s">
        <v>22</v>
      </c>
    </row>
    <row r="63" spans="1:14" x14ac:dyDescent="0.35">
      <c r="A63" s="10" t="s">
        <v>123</v>
      </c>
      <c r="B63" s="28" t="s">
        <v>827</v>
      </c>
      <c r="C63" s="33">
        <v>6</v>
      </c>
      <c r="D63" s="9" t="s">
        <v>21</v>
      </c>
      <c r="E63" s="11" t="str">
        <f t="shared" si="0"/>
        <v>N</v>
      </c>
      <c r="F63" s="11" t="str">
        <f t="shared" si="1"/>
        <v>Y</v>
      </c>
      <c r="G63" s="11" t="str">
        <f t="shared" si="2"/>
        <v>N</v>
      </c>
      <c r="H63" s="43">
        <v>6.8822200000000002</v>
      </c>
      <c r="I63" s="43">
        <v>0.21148800000000001</v>
      </c>
      <c r="J63" s="43">
        <v>4.1080699999999997</v>
      </c>
      <c r="K63" s="43">
        <v>0.92637199999999997</v>
      </c>
      <c r="L63" s="43">
        <v>1.44641</v>
      </c>
      <c r="M63" s="43">
        <v>61.689500000000002</v>
      </c>
      <c r="N63" s="31" t="s">
        <v>22</v>
      </c>
    </row>
    <row r="64" spans="1:14" x14ac:dyDescent="0.35">
      <c r="A64" s="10" t="s">
        <v>124</v>
      </c>
      <c r="B64" s="28" t="s">
        <v>828</v>
      </c>
      <c r="C64" s="33">
        <v>6</v>
      </c>
      <c r="D64" s="9" t="s">
        <v>21</v>
      </c>
      <c r="E64" s="11" t="str">
        <f t="shared" si="0"/>
        <v>N</v>
      </c>
      <c r="F64" s="11" t="str">
        <f t="shared" si="1"/>
        <v>Y</v>
      </c>
      <c r="G64" s="11" t="str">
        <f t="shared" si="2"/>
        <v>N</v>
      </c>
      <c r="H64" s="43">
        <v>7.4192900000000002</v>
      </c>
      <c r="I64" s="43">
        <v>0.23033999999999999</v>
      </c>
      <c r="J64" s="43">
        <v>4.5227300000000001</v>
      </c>
      <c r="K64" s="43">
        <v>0.90224400000000005</v>
      </c>
      <c r="L64" s="43">
        <v>1.6782699999999999</v>
      </c>
      <c r="M64" s="43">
        <v>63.879600000000003</v>
      </c>
      <c r="N64" s="31" t="s">
        <v>22</v>
      </c>
    </row>
    <row r="65" spans="1:14" x14ac:dyDescent="0.35">
      <c r="A65" s="10" t="s">
        <v>125</v>
      </c>
      <c r="B65" s="28" t="s">
        <v>829</v>
      </c>
      <c r="C65" s="33">
        <v>6</v>
      </c>
      <c r="D65" s="9" t="s">
        <v>21</v>
      </c>
      <c r="E65" s="11" t="str">
        <f t="shared" si="0"/>
        <v>N</v>
      </c>
      <c r="F65" s="11" t="str">
        <f t="shared" si="1"/>
        <v>Y</v>
      </c>
      <c r="G65" s="11" t="str">
        <f t="shared" si="2"/>
        <v>N</v>
      </c>
      <c r="H65" s="43">
        <v>8.6279500000000002</v>
      </c>
      <c r="I65" s="43">
        <v>0.26661200000000002</v>
      </c>
      <c r="J65" s="43">
        <v>4.9726800000000004</v>
      </c>
      <c r="K65" s="43">
        <v>1.1222300000000001</v>
      </c>
      <c r="L65" s="43">
        <v>2.8872399999999998</v>
      </c>
      <c r="M65" s="43">
        <v>74.702799999999996</v>
      </c>
      <c r="N65" s="31" t="s">
        <v>22</v>
      </c>
    </row>
    <row r="66" spans="1:14" x14ac:dyDescent="0.35">
      <c r="A66" s="10" t="s">
        <v>126</v>
      </c>
      <c r="B66" s="28" t="s">
        <v>8</v>
      </c>
      <c r="C66" s="33"/>
      <c r="D66" s="9"/>
      <c r="E66" s="11" t="str">
        <f t="shared" si="0"/>
        <v>N</v>
      </c>
      <c r="F66" s="11" t="str">
        <f t="shared" si="1"/>
        <v>N</v>
      </c>
      <c r="G66" s="11" t="str">
        <f t="shared" si="2"/>
        <v>N</v>
      </c>
      <c r="H66" s="43"/>
      <c r="I66" s="43"/>
      <c r="J66" s="43"/>
      <c r="K66" s="43"/>
      <c r="L66" s="43"/>
      <c r="M66" s="43"/>
      <c r="N66" s="31" t="s">
        <v>23</v>
      </c>
    </row>
    <row r="67" spans="1:14" x14ac:dyDescent="0.35">
      <c r="A67" s="10" t="s">
        <v>127</v>
      </c>
      <c r="B67" s="28" t="s">
        <v>294</v>
      </c>
      <c r="C67" s="33"/>
      <c r="D67" s="9"/>
      <c r="E67" s="11" t="str">
        <f t="shared" si="0"/>
        <v>N</v>
      </c>
      <c r="F67" s="11" t="str">
        <f t="shared" si="1"/>
        <v>N</v>
      </c>
      <c r="G67" s="11" t="str">
        <f t="shared" si="2"/>
        <v>N</v>
      </c>
      <c r="H67" s="43"/>
      <c r="I67" s="43"/>
      <c r="J67" s="43"/>
      <c r="K67" s="43"/>
      <c r="L67" s="43"/>
      <c r="M67" s="43"/>
      <c r="N67" s="31" t="s">
        <v>23</v>
      </c>
    </row>
    <row r="68" spans="1:14" x14ac:dyDescent="0.35">
      <c r="A68" s="10" t="s">
        <v>129</v>
      </c>
      <c r="B68" s="28" t="s">
        <v>830</v>
      </c>
      <c r="C68" s="33">
        <v>6</v>
      </c>
      <c r="D68" s="9" t="s">
        <v>21</v>
      </c>
      <c r="E68" s="11" t="str">
        <f t="shared" ref="E68:E131" si="3">IF(LEFT(B68,5)="MSIOD","Y","N")</f>
        <v>N</v>
      </c>
      <c r="F68" s="11" t="str">
        <f t="shared" ref="F68:F131" si="4">IF(
AND(
LEFT(B68,3)="MSI",E68="N"),"Y","N")</f>
        <v>Y</v>
      </c>
      <c r="G68" s="11" t="str">
        <f t="shared" ref="G68:G131" si="5">IF(LEFT(B68,5)="DDRIO","Y","N")</f>
        <v>N</v>
      </c>
      <c r="H68" s="43">
        <v>7.8116300000000001</v>
      </c>
      <c r="I68" s="43">
        <v>0.25131500000000001</v>
      </c>
      <c r="J68" s="43">
        <v>4.88856</v>
      </c>
      <c r="K68" s="43">
        <v>1.0030699999999999</v>
      </c>
      <c r="L68" s="43">
        <v>3.8064900000000002</v>
      </c>
      <c r="M68" s="43">
        <v>70.025300000000001</v>
      </c>
      <c r="N68" s="31" t="s">
        <v>22</v>
      </c>
    </row>
    <row r="69" spans="1:14" x14ac:dyDescent="0.35">
      <c r="A69" s="10" t="s">
        <v>130</v>
      </c>
      <c r="B69" s="28" t="s">
        <v>831</v>
      </c>
      <c r="C69" s="33">
        <v>6</v>
      </c>
      <c r="D69" s="9" t="s">
        <v>21</v>
      </c>
      <c r="E69" s="11" t="str">
        <f t="shared" si="3"/>
        <v>N</v>
      </c>
      <c r="F69" s="11" t="str">
        <f t="shared" si="4"/>
        <v>Y</v>
      </c>
      <c r="G69" s="11" t="str">
        <f t="shared" si="5"/>
        <v>N</v>
      </c>
      <c r="H69" s="43">
        <v>10.644500000000001</v>
      </c>
      <c r="I69" s="43">
        <v>0.32672600000000002</v>
      </c>
      <c r="J69" s="43">
        <v>5.92659</v>
      </c>
      <c r="K69" s="43">
        <v>1.4427099999999999</v>
      </c>
      <c r="L69" s="43">
        <v>8.7370999999999999</v>
      </c>
      <c r="M69" s="43">
        <v>92.468199999999996</v>
      </c>
      <c r="N69" s="31" t="s">
        <v>22</v>
      </c>
    </row>
    <row r="70" spans="1:14" x14ac:dyDescent="0.35">
      <c r="A70" s="10" t="s">
        <v>131</v>
      </c>
      <c r="B70" s="28" t="s">
        <v>832</v>
      </c>
      <c r="C70" s="33">
        <v>6</v>
      </c>
      <c r="D70" s="9" t="s">
        <v>21</v>
      </c>
      <c r="E70" s="11" t="str">
        <f t="shared" si="3"/>
        <v>N</v>
      </c>
      <c r="F70" s="11" t="str">
        <f t="shared" si="4"/>
        <v>Y</v>
      </c>
      <c r="G70" s="11" t="str">
        <f t="shared" si="5"/>
        <v>N</v>
      </c>
      <c r="H70" s="43">
        <v>9.6350800000000003</v>
      </c>
      <c r="I70" s="43">
        <v>0.29692499999999999</v>
      </c>
      <c r="J70" s="43">
        <v>5.4111099999999999</v>
      </c>
      <c r="K70" s="43">
        <v>1.2870200000000001</v>
      </c>
      <c r="L70" s="43">
        <v>7.6758300000000004</v>
      </c>
      <c r="M70" s="43">
        <v>83.451800000000006</v>
      </c>
      <c r="N70" s="31" t="s">
        <v>22</v>
      </c>
    </row>
    <row r="71" spans="1:14" x14ac:dyDescent="0.35">
      <c r="A71" s="10" t="s">
        <v>132</v>
      </c>
      <c r="B71" s="28" t="s">
        <v>833</v>
      </c>
      <c r="C71" s="33">
        <v>6</v>
      </c>
      <c r="D71" s="9" t="s">
        <v>21</v>
      </c>
      <c r="E71" s="11" t="str">
        <f t="shared" si="3"/>
        <v>N</v>
      </c>
      <c r="F71" s="11" t="str">
        <f t="shared" si="4"/>
        <v>Y</v>
      </c>
      <c r="G71" s="11" t="str">
        <f t="shared" si="5"/>
        <v>N</v>
      </c>
      <c r="H71" s="43">
        <v>11.465199999999999</v>
      </c>
      <c r="I71" s="43">
        <v>0.351686</v>
      </c>
      <c r="J71" s="43">
        <v>5.98895</v>
      </c>
      <c r="K71" s="43">
        <v>1.5778000000000001</v>
      </c>
      <c r="L71" s="43">
        <v>10.779500000000001</v>
      </c>
      <c r="M71" s="43">
        <v>97.207800000000006</v>
      </c>
      <c r="N71" s="31" t="s">
        <v>22</v>
      </c>
    </row>
    <row r="72" spans="1:14" x14ac:dyDescent="0.35">
      <c r="A72" s="10" t="s">
        <v>133</v>
      </c>
      <c r="B72" s="28" t="s">
        <v>9</v>
      </c>
      <c r="C72" s="33"/>
      <c r="D72" s="9"/>
      <c r="E72" s="11" t="str">
        <f t="shared" si="3"/>
        <v>N</v>
      </c>
      <c r="F72" s="11" t="str">
        <f t="shared" si="4"/>
        <v>N</v>
      </c>
      <c r="G72" s="11" t="str">
        <f t="shared" si="5"/>
        <v>N</v>
      </c>
      <c r="H72" s="43"/>
      <c r="I72" s="43"/>
      <c r="J72" s="43"/>
      <c r="K72" s="43"/>
      <c r="L72" s="43"/>
      <c r="M72" s="43"/>
      <c r="N72" s="31" t="s">
        <v>9</v>
      </c>
    </row>
    <row r="73" spans="1:14" x14ac:dyDescent="0.35">
      <c r="A73" s="10" t="s">
        <v>134</v>
      </c>
      <c r="B73" s="28" t="s">
        <v>834</v>
      </c>
      <c r="C73" s="33">
        <v>4</v>
      </c>
      <c r="D73" s="9" t="s">
        <v>21</v>
      </c>
      <c r="E73" s="11" t="str">
        <f t="shared" si="3"/>
        <v>N</v>
      </c>
      <c r="F73" s="11" t="str">
        <f t="shared" si="4"/>
        <v>Y</v>
      </c>
      <c r="G73" s="11" t="str">
        <f t="shared" si="5"/>
        <v>N</v>
      </c>
      <c r="H73" s="43">
        <v>13.6029</v>
      </c>
      <c r="I73" s="43">
        <v>0.41667199999999999</v>
      </c>
      <c r="J73" s="43">
        <v>6.8279300000000003</v>
      </c>
      <c r="K73" s="43">
        <v>1.8854299999999999</v>
      </c>
      <c r="L73" s="43">
        <v>15.767200000000001</v>
      </c>
      <c r="M73" s="43">
        <v>113.462</v>
      </c>
      <c r="N73" s="31" t="s">
        <v>22</v>
      </c>
    </row>
    <row r="74" spans="1:14" x14ac:dyDescent="0.35">
      <c r="A74" s="10" t="s">
        <v>135</v>
      </c>
      <c r="B74" s="28" t="s">
        <v>835</v>
      </c>
      <c r="C74" s="33">
        <v>4</v>
      </c>
      <c r="D74" s="9" t="s">
        <v>21</v>
      </c>
      <c r="E74" s="11" t="str">
        <f t="shared" si="3"/>
        <v>N</v>
      </c>
      <c r="F74" s="11" t="str">
        <f t="shared" si="4"/>
        <v>Y</v>
      </c>
      <c r="G74" s="11" t="str">
        <f t="shared" si="5"/>
        <v>N</v>
      </c>
      <c r="H74" s="43">
        <v>13.960900000000001</v>
      </c>
      <c r="I74" s="43">
        <v>0.43120399999999998</v>
      </c>
      <c r="J74" s="43">
        <v>7.1774699999999996</v>
      </c>
      <c r="K74" s="43">
        <v>1.9181900000000001</v>
      </c>
      <c r="L74" s="43">
        <v>16.915099999999999</v>
      </c>
      <c r="M74" s="43">
        <v>117.336</v>
      </c>
      <c r="N74" s="31" t="s">
        <v>22</v>
      </c>
    </row>
    <row r="75" spans="1:14" x14ac:dyDescent="0.35">
      <c r="A75" s="10" t="s">
        <v>136</v>
      </c>
      <c r="B75" s="28" t="s">
        <v>9</v>
      </c>
      <c r="C75" s="33"/>
      <c r="D75" s="9"/>
      <c r="E75" s="11" t="str">
        <f t="shared" si="3"/>
        <v>N</v>
      </c>
      <c r="F75" s="11" t="str">
        <f t="shared" si="4"/>
        <v>N</v>
      </c>
      <c r="G75" s="11" t="str">
        <f t="shared" si="5"/>
        <v>N</v>
      </c>
      <c r="H75" s="43"/>
      <c r="I75" s="43"/>
      <c r="J75" s="43"/>
      <c r="K75" s="43"/>
      <c r="L75" s="43"/>
      <c r="M75" s="43"/>
      <c r="N75" s="31" t="s">
        <v>9</v>
      </c>
    </row>
    <row r="76" spans="1:14" x14ac:dyDescent="0.35">
      <c r="A76" s="10" t="s">
        <v>137</v>
      </c>
      <c r="B76" s="28" t="s">
        <v>9</v>
      </c>
      <c r="C76" s="33"/>
      <c r="D76" s="9"/>
      <c r="E76" s="11" t="str">
        <f t="shared" si="3"/>
        <v>N</v>
      </c>
      <c r="F76" s="11" t="str">
        <f t="shared" si="4"/>
        <v>N</v>
      </c>
      <c r="G76" s="11" t="str">
        <f t="shared" si="5"/>
        <v>N</v>
      </c>
      <c r="H76" s="43"/>
      <c r="I76" s="43"/>
      <c r="J76" s="43"/>
      <c r="K76" s="43"/>
      <c r="L76" s="43"/>
      <c r="M76" s="43"/>
      <c r="N76" s="31" t="s">
        <v>9</v>
      </c>
    </row>
    <row r="77" spans="1:14" x14ac:dyDescent="0.35">
      <c r="A77" s="10" t="s">
        <v>138</v>
      </c>
      <c r="B77" s="28" t="s">
        <v>9</v>
      </c>
      <c r="C77" s="33"/>
      <c r="D77" s="9"/>
      <c r="E77" s="11" t="str">
        <f t="shared" si="3"/>
        <v>N</v>
      </c>
      <c r="F77" s="11" t="str">
        <f t="shared" si="4"/>
        <v>N</v>
      </c>
      <c r="G77" s="11" t="str">
        <f t="shared" si="5"/>
        <v>N</v>
      </c>
      <c r="H77" s="43"/>
      <c r="I77" s="43"/>
      <c r="J77" s="43"/>
      <c r="K77" s="43"/>
      <c r="L77" s="43"/>
      <c r="M77" s="43"/>
      <c r="N77" s="31" t="s">
        <v>9</v>
      </c>
    </row>
    <row r="78" spans="1:14" x14ac:dyDescent="0.35">
      <c r="A78" s="10" t="s">
        <v>139</v>
      </c>
      <c r="B78" s="28" t="s">
        <v>9</v>
      </c>
      <c r="C78" s="33"/>
      <c r="D78" s="9"/>
      <c r="E78" s="11" t="str">
        <f t="shared" si="3"/>
        <v>N</v>
      </c>
      <c r="F78" s="11" t="str">
        <f t="shared" si="4"/>
        <v>N</v>
      </c>
      <c r="G78" s="11" t="str">
        <f t="shared" si="5"/>
        <v>N</v>
      </c>
      <c r="H78" s="43"/>
      <c r="I78" s="43"/>
      <c r="J78" s="43"/>
      <c r="K78" s="43"/>
      <c r="L78" s="43"/>
      <c r="M78" s="43"/>
      <c r="N78" s="31" t="s">
        <v>9</v>
      </c>
    </row>
    <row r="79" spans="1:14" x14ac:dyDescent="0.35">
      <c r="A79" s="10" t="s">
        <v>140</v>
      </c>
      <c r="B79" s="28" t="s">
        <v>9</v>
      </c>
      <c r="C79" s="33"/>
      <c r="D79" s="9"/>
      <c r="E79" s="11" t="str">
        <f t="shared" si="3"/>
        <v>N</v>
      </c>
      <c r="F79" s="11" t="str">
        <f t="shared" si="4"/>
        <v>N</v>
      </c>
      <c r="G79" s="11" t="str">
        <f t="shared" si="5"/>
        <v>N</v>
      </c>
      <c r="H79" s="43"/>
      <c r="I79" s="43"/>
      <c r="J79" s="43"/>
      <c r="K79" s="43"/>
      <c r="L79" s="43"/>
      <c r="M79" s="43"/>
      <c r="N79" s="31" t="s">
        <v>9</v>
      </c>
    </row>
    <row r="80" spans="1:14" x14ac:dyDescent="0.35">
      <c r="A80" s="10" t="s">
        <v>141</v>
      </c>
      <c r="B80" s="28" t="s">
        <v>9</v>
      </c>
      <c r="C80" s="33"/>
      <c r="D80" s="9"/>
      <c r="E80" s="11" t="str">
        <f t="shared" si="3"/>
        <v>N</v>
      </c>
      <c r="F80" s="11" t="str">
        <f t="shared" si="4"/>
        <v>N</v>
      </c>
      <c r="G80" s="11" t="str">
        <f t="shared" si="5"/>
        <v>N</v>
      </c>
      <c r="H80" s="43"/>
      <c r="I80" s="43"/>
      <c r="J80" s="43"/>
      <c r="K80" s="43"/>
      <c r="L80" s="43"/>
      <c r="M80" s="43"/>
      <c r="N80" s="31" t="s">
        <v>9</v>
      </c>
    </row>
    <row r="81" spans="1:14" x14ac:dyDescent="0.35">
      <c r="A81" s="10" t="s">
        <v>142</v>
      </c>
      <c r="B81" s="28" t="s">
        <v>9</v>
      </c>
      <c r="C81" s="33"/>
      <c r="D81" s="9"/>
      <c r="E81" s="11" t="str">
        <f t="shared" si="3"/>
        <v>N</v>
      </c>
      <c r="F81" s="11" t="str">
        <f t="shared" si="4"/>
        <v>N</v>
      </c>
      <c r="G81" s="11" t="str">
        <f t="shared" si="5"/>
        <v>N</v>
      </c>
      <c r="H81" s="43"/>
      <c r="I81" s="43"/>
      <c r="J81" s="43"/>
      <c r="K81" s="43"/>
      <c r="L81" s="43"/>
      <c r="M81" s="43"/>
      <c r="N81" s="31" t="s">
        <v>9</v>
      </c>
    </row>
    <row r="82" spans="1:14" x14ac:dyDescent="0.35">
      <c r="A82" s="25" t="s">
        <v>143</v>
      </c>
      <c r="B82" s="28" t="s">
        <v>836</v>
      </c>
      <c r="C82" s="33">
        <v>7</v>
      </c>
      <c r="D82" s="9" t="s">
        <v>21</v>
      </c>
      <c r="E82" s="11" t="str">
        <f t="shared" si="3"/>
        <v>Y</v>
      </c>
      <c r="F82" s="11" t="str">
        <f t="shared" si="4"/>
        <v>N</v>
      </c>
      <c r="G82" s="11" t="str">
        <f t="shared" si="5"/>
        <v>N</v>
      </c>
      <c r="H82" s="43">
        <v>13.772</v>
      </c>
      <c r="I82" s="43">
        <v>0.42922199999999999</v>
      </c>
      <c r="J82" s="43">
        <v>7.2070600000000002</v>
      </c>
      <c r="K82" s="43">
        <v>1.7808600000000001</v>
      </c>
      <c r="L82" s="43">
        <v>16.5245</v>
      </c>
      <c r="M82" s="43">
        <v>113.29</v>
      </c>
      <c r="N82" s="31" t="s">
        <v>22</v>
      </c>
    </row>
    <row r="83" spans="1:14" x14ac:dyDescent="0.35">
      <c r="A83" s="10" t="s">
        <v>144</v>
      </c>
      <c r="B83" s="28" t="s">
        <v>9</v>
      </c>
      <c r="C83" s="33"/>
      <c r="D83" s="9"/>
      <c r="E83" s="11" t="str">
        <f t="shared" si="3"/>
        <v>N</v>
      </c>
      <c r="F83" s="11" t="str">
        <f t="shared" si="4"/>
        <v>N</v>
      </c>
      <c r="G83" s="11" t="str">
        <f t="shared" si="5"/>
        <v>N</v>
      </c>
      <c r="H83" s="43"/>
      <c r="I83" s="43"/>
      <c r="J83" s="43"/>
      <c r="K83" s="43"/>
      <c r="L83" s="43"/>
      <c r="M83" s="43"/>
      <c r="N83" s="31" t="s">
        <v>9</v>
      </c>
    </row>
    <row r="84" spans="1:14" x14ac:dyDescent="0.35">
      <c r="A84" s="10" t="s">
        <v>145</v>
      </c>
      <c r="B84" s="28" t="s">
        <v>837</v>
      </c>
      <c r="C84" s="33">
        <v>6</v>
      </c>
      <c r="D84" s="9" t="s">
        <v>21</v>
      </c>
      <c r="E84" s="11" t="str">
        <f t="shared" si="3"/>
        <v>N</v>
      </c>
      <c r="F84" s="11" t="str">
        <f t="shared" si="4"/>
        <v>Y</v>
      </c>
      <c r="G84" s="11" t="str">
        <f t="shared" si="5"/>
        <v>N</v>
      </c>
      <c r="H84" s="43">
        <v>7.2244799999999998</v>
      </c>
      <c r="I84" s="43">
        <v>0.20844299999999999</v>
      </c>
      <c r="J84" s="43">
        <v>3.8347099999999998</v>
      </c>
      <c r="K84" s="43">
        <v>0.85745800000000005</v>
      </c>
      <c r="L84" s="43">
        <v>4.7651599999999998</v>
      </c>
      <c r="M84" s="43">
        <v>57.341999999999999</v>
      </c>
      <c r="N84" s="31" t="s">
        <v>22</v>
      </c>
    </row>
    <row r="85" spans="1:14" x14ac:dyDescent="0.35">
      <c r="A85" s="10" t="s">
        <v>146</v>
      </c>
      <c r="B85" s="28" t="s">
        <v>8</v>
      </c>
      <c r="C85" s="33"/>
      <c r="D85" s="9"/>
      <c r="E85" s="11" t="str">
        <f t="shared" si="3"/>
        <v>N</v>
      </c>
      <c r="F85" s="11" t="str">
        <f t="shared" si="4"/>
        <v>N</v>
      </c>
      <c r="G85" s="11" t="str">
        <f t="shared" si="5"/>
        <v>N</v>
      </c>
      <c r="H85" s="43"/>
      <c r="I85" s="43"/>
      <c r="J85" s="43"/>
      <c r="K85" s="43"/>
      <c r="L85" s="43"/>
      <c r="M85" s="43"/>
      <c r="N85" s="31" t="s">
        <v>23</v>
      </c>
    </row>
    <row r="86" spans="1:14" x14ac:dyDescent="0.35">
      <c r="A86" s="10" t="s">
        <v>147</v>
      </c>
      <c r="B86" s="28" t="s">
        <v>838</v>
      </c>
      <c r="C86" s="33">
        <v>6</v>
      </c>
      <c r="D86" s="9" t="s">
        <v>21</v>
      </c>
      <c r="E86" s="11" t="str">
        <f t="shared" si="3"/>
        <v>N</v>
      </c>
      <c r="F86" s="11" t="str">
        <f t="shared" si="4"/>
        <v>Y</v>
      </c>
      <c r="G86" s="11" t="str">
        <f t="shared" si="5"/>
        <v>N</v>
      </c>
      <c r="H86" s="43">
        <v>8.2642500000000005</v>
      </c>
      <c r="I86" s="43">
        <v>0.25029200000000001</v>
      </c>
      <c r="J86" s="43">
        <v>4.8029299999999999</v>
      </c>
      <c r="K86" s="43">
        <v>1.1193500000000001</v>
      </c>
      <c r="L86" s="43">
        <v>2.70289</v>
      </c>
      <c r="M86" s="43">
        <v>73.322299999999998</v>
      </c>
      <c r="N86" s="31" t="s">
        <v>22</v>
      </c>
    </row>
    <row r="87" spans="1:14" x14ac:dyDescent="0.35">
      <c r="A87" s="10" t="s">
        <v>148</v>
      </c>
      <c r="B87" s="28" t="s">
        <v>839</v>
      </c>
      <c r="C87" s="33">
        <v>6</v>
      </c>
      <c r="D87" s="9" t="s">
        <v>21</v>
      </c>
      <c r="E87" s="11" t="str">
        <f t="shared" si="3"/>
        <v>N</v>
      </c>
      <c r="F87" s="11" t="str">
        <f t="shared" si="4"/>
        <v>Y</v>
      </c>
      <c r="G87" s="11" t="str">
        <f t="shared" si="5"/>
        <v>N</v>
      </c>
      <c r="H87" s="43">
        <v>7.9832200000000002</v>
      </c>
      <c r="I87" s="43">
        <v>0.24774399999999999</v>
      </c>
      <c r="J87" s="43">
        <v>4.7417299999999996</v>
      </c>
      <c r="K87" s="43">
        <v>0.96194900000000005</v>
      </c>
      <c r="L87" s="43">
        <v>2.5784799999999999</v>
      </c>
      <c r="M87" s="43">
        <v>67.537400000000005</v>
      </c>
      <c r="N87" s="31" t="s">
        <v>22</v>
      </c>
    </row>
    <row r="88" spans="1:14" x14ac:dyDescent="0.35">
      <c r="A88" s="10" t="s">
        <v>149</v>
      </c>
      <c r="B88" s="28" t="s">
        <v>1196</v>
      </c>
      <c r="C88" s="33">
        <v>6</v>
      </c>
      <c r="D88" s="9" t="s">
        <v>21</v>
      </c>
      <c r="E88" s="11" t="str">
        <f t="shared" si="3"/>
        <v>N</v>
      </c>
      <c r="F88" s="11" t="str">
        <f t="shared" si="4"/>
        <v>Y</v>
      </c>
      <c r="G88" s="11" t="str">
        <f t="shared" si="5"/>
        <v>N</v>
      </c>
      <c r="H88" s="43">
        <v>7.3851399999999998</v>
      </c>
      <c r="I88" s="43">
        <v>0.22689599999999999</v>
      </c>
      <c r="J88" s="43">
        <v>4.5042999999999997</v>
      </c>
      <c r="K88" s="43">
        <v>0.86782999999999999</v>
      </c>
      <c r="L88" s="43">
        <v>1.55114</v>
      </c>
      <c r="M88" s="43">
        <v>62.521700000000003</v>
      </c>
      <c r="N88" s="31" t="s">
        <v>22</v>
      </c>
    </row>
    <row r="89" spans="1:14" x14ac:dyDescent="0.35">
      <c r="A89" s="10" t="s">
        <v>150</v>
      </c>
      <c r="B89" s="28" t="s">
        <v>840</v>
      </c>
      <c r="C89" s="33">
        <v>6</v>
      </c>
      <c r="D89" s="9" t="s">
        <v>21</v>
      </c>
      <c r="E89" s="11" t="str">
        <f t="shared" si="3"/>
        <v>N</v>
      </c>
      <c r="F89" s="11" t="str">
        <f t="shared" si="4"/>
        <v>Y</v>
      </c>
      <c r="G89" s="11" t="str">
        <f t="shared" si="5"/>
        <v>N</v>
      </c>
      <c r="H89" s="43">
        <v>7.3399400000000004</v>
      </c>
      <c r="I89" s="43">
        <v>0.23886499999999999</v>
      </c>
      <c r="J89" s="43">
        <v>4.5361799999999999</v>
      </c>
      <c r="K89" s="43">
        <v>0.74996499999999999</v>
      </c>
      <c r="L89" s="43">
        <v>2.2246000000000001</v>
      </c>
      <c r="M89" s="43">
        <v>58.326500000000003</v>
      </c>
      <c r="N89" s="31" t="s">
        <v>22</v>
      </c>
    </row>
    <row r="90" spans="1:14" x14ac:dyDescent="0.35">
      <c r="A90" s="10" t="s">
        <v>151</v>
      </c>
      <c r="B90" s="28" t="s">
        <v>9</v>
      </c>
      <c r="C90" s="33"/>
      <c r="D90" s="9"/>
      <c r="E90" s="11" t="str">
        <f t="shared" si="3"/>
        <v>N</v>
      </c>
      <c r="F90" s="11" t="str">
        <f t="shared" si="4"/>
        <v>N</v>
      </c>
      <c r="G90" s="11" t="str">
        <f t="shared" si="5"/>
        <v>N</v>
      </c>
      <c r="H90" s="43"/>
      <c r="I90" s="43"/>
      <c r="J90" s="43"/>
      <c r="K90" s="43"/>
      <c r="L90" s="43"/>
      <c r="M90" s="43"/>
      <c r="N90" s="31" t="s">
        <v>9</v>
      </c>
    </row>
    <row r="91" spans="1:14" x14ac:dyDescent="0.35">
      <c r="A91" s="10" t="s">
        <v>152</v>
      </c>
      <c r="B91" s="28" t="s">
        <v>841</v>
      </c>
      <c r="C91" s="33">
        <v>6</v>
      </c>
      <c r="D91" s="9" t="s">
        <v>21</v>
      </c>
      <c r="E91" s="11" t="str">
        <f t="shared" si="3"/>
        <v>N</v>
      </c>
      <c r="F91" s="11" t="str">
        <f t="shared" si="4"/>
        <v>Y</v>
      </c>
      <c r="G91" s="11" t="str">
        <f t="shared" si="5"/>
        <v>N</v>
      </c>
      <c r="H91" s="43">
        <v>7.8236600000000003</v>
      </c>
      <c r="I91" s="43">
        <v>0.24569299999999999</v>
      </c>
      <c r="J91" s="43">
        <v>4.8022400000000003</v>
      </c>
      <c r="K91" s="43">
        <v>1.0351999999999999</v>
      </c>
      <c r="L91" s="43">
        <v>4.9623499999999998</v>
      </c>
      <c r="M91" s="43">
        <v>70.507199999999997</v>
      </c>
      <c r="N91" s="31" t="s">
        <v>22</v>
      </c>
    </row>
    <row r="92" spans="1:14" x14ac:dyDescent="0.35">
      <c r="A92" s="10" t="s">
        <v>153</v>
      </c>
      <c r="B92" s="28" t="s">
        <v>842</v>
      </c>
      <c r="C92" s="33">
        <v>6</v>
      </c>
      <c r="D92" s="9" t="s">
        <v>21</v>
      </c>
      <c r="E92" s="11" t="str">
        <f t="shared" si="3"/>
        <v>N</v>
      </c>
      <c r="F92" s="11" t="str">
        <f t="shared" si="4"/>
        <v>Y</v>
      </c>
      <c r="G92" s="11" t="str">
        <f t="shared" si="5"/>
        <v>N</v>
      </c>
      <c r="H92" s="43">
        <v>7.7644099999999998</v>
      </c>
      <c r="I92" s="43">
        <v>0.231576</v>
      </c>
      <c r="J92" s="43">
        <v>4.4454200000000004</v>
      </c>
      <c r="K92" s="43">
        <v>1.03491</v>
      </c>
      <c r="L92" s="43">
        <v>4.7081499999999998</v>
      </c>
      <c r="M92" s="43">
        <v>67.8279</v>
      </c>
      <c r="N92" s="31" t="s">
        <v>22</v>
      </c>
    </row>
    <row r="93" spans="1:14" x14ac:dyDescent="0.35">
      <c r="A93" s="10" t="s">
        <v>154</v>
      </c>
      <c r="B93" s="28" t="s">
        <v>9</v>
      </c>
      <c r="C93" s="33"/>
      <c r="D93" s="9"/>
      <c r="E93" s="11" t="str">
        <f t="shared" si="3"/>
        <v>N</v>
      </c>
      <c r="F93" s="11" t="str">
        <f t="shared" si="4"/>
        <v>N</v>
      </c>
      <c r="G93" s="11" t="str">
        <f t="shared" si="5"/>
        <v>N</v>
      </c>
      <c r="H93" s="43"/>
      <c r="I93" s="43"/>
      <c r="J93" s="43"/>
      <c r="K93" s="43"/>
      <c r="L93" s="43"/>
      <c r="M93" s="43"/>
      <c r="N93" s="31" t="s">
        <v>9</v>
      </c>
    </row>
    <row r="94" spans="1:14" x14ac:dyDescent="0.35">
      <c r="A94" s="10" t="s">
        <v>155</v>
      </c>
      <c r="B94" s="28" t="s">
        <v>843</v>
      </c>
      <c r="C94" s="33">
        <v>6</v>
      </c>
      <c r="D94" s="9" t="s">
        <v>21</v>
      </c>
      <c r="E94" s="11" t="str">
        <f t="shared" si="3"/>
        <v>N</v>
      </c>
      <c r="F94" s="11" t="str">
        <f t="shared" si="4"/>
        <v>Y</v>
      </c>
      <c r="G94" s="11" t="str">
        <f t="shared" si="5"/>
        <v>N</v>
      </c>
      <c r="H94" s="43">
        <v>10.748699999999999</v>
      </c>
      <c r="I94" s="43">
        <v>0.31775999999999999</v>
      </c>
      <c r="J94" s="43">
        <v>5.2846599999999997</v>
      </c>
      <c r="K94" s="43">
        <v>1.55297</v>
      </c>
      <c r="L94" s="43">
        <v>11.5121</v>
      </c>
      <c r="M94" s="43">
        <v>90.592200000000005</v>
      </c>
      <c r="N94" s="31" t="s">
        <v>22</v>
      </c>
    </row>
    <row r="95" spans="1:14" x14ac:dyDescent="0.35">
      <c r="A95" s="10" t="s">
        <v>156</v>
      </c>
      <c r="B95" s="28" t="s">
        <v>844</v>
      </c>
      <c r="C95" s="33">
        <v>6</v>
      </c>
      <c r="D95" s="9" t="s">
        <v>21</v>
      </c>
      <c r="E95" s="11" t="str">
        <f t="shared" si="3"/>
        <v>N</v>
      </c>
      <c r="F95" s="11" t="str">
        <f t="shared" si="4"/>
        <v>Y</v>
      </c>
      <c r="G95" s="11" t="str">
        <f t="shared" si="5"/>
        <v>N</v>
      </c>
      <c r="H95" s="43">
        <v>10.8041</v>
      </c>
      <c r="I95" s="43">
        <v>0.32858399999999999</v>
      </c>
      <c r="J95" s="43">
        <v>5.8459500000000002</v>
      </c>
      <c r="K95" s="43">
        <v>1.45594</v>
      </c>
      <c r="L95" s="43">
        <v>9.4378100000000007</v>
      </c>
      <c r="M95" s="43">
        <v>92.257000000000005</v>
      </c>
      <c r="N95" s="31" t="s">
        <v>22</v>
      </c>
    </row>
    <row r="96" spans="1:14" x14ac:dyDescent="0.35">
      <c r="A96" s="10" t="s">
        <v>157</v>
      </c>
      <c r="B96" s="28" t="s">
        <v>8</v>
      </c>
      <c r="C96" s="33"/>
      <c r="D96" s="9"/>
      <c r="E96" s="11" t="str">
        <f t="shared" si="3"/>
        <v>N</v>
      </c>
      <c r="F96" s="11" t="str">
        <f t="shared" si="4"/>
        <v>N</v>
      </c>
      <c r="G96" s="11" t="str">
        <f t="shared" si="5"/>
        <v>N</v>
      </c>
      <c r="H96" s="43"/>
      <c r="I96" s="43"/>
      <c r="J96" s="43"/>
      <c r="K96" s="43"/>
      <c r="L96" s="43"/>
      <c r="M96" s="43"/>
      <c r="N96" s="31" t="s">
        <v>23</v>
      </c>
    </row>
    <row r="97" spans="1:14" x14ac:dyDescent="0.35">
      <c r="A97" s="10" t="s">
        <v>158</v>
      </c>
      <c r="B97" s="28" t="s">
        <v>845</v>
      </c>
      <c r="C97" s="33">
        <v>6</v>
      </c>
      <c r="D97" s="9" t="s">
        <v>21</v>
      </c>
      <c r="E97" s="11" t="str">
        <f t="shared" si="3"/>
        <v>N</v>
      </c>
      <c r="F97" s="11" t="str">
        <f t="shared" si="4"/>
        <v>Y</v>
      </c>
      <c r="G97" s="11" t="str">
        <f t="shared" si="5"/>
        <v>N</v>
      </c>
      <c r="H97" s="43">
        <v>11.314399999999999</v>
      </c>
      <c r="I97" s="43">
        <v>0.34841</v>
      </c>
      <c r="J97" s="43">
        <v>6.1135799999999998</v>
      </c>
      <c r="K97" s="43">
        <v>1.4556500000000001</v>
      </c>
      <c r="L97" s="43">
        <v>10.545199999999999</v>
      </c>
      <c r="M97" s="43">
        <v>94.335700000000003</v>
      </c>
      <c r="N97" s="31" t="s">
        <v>22</v>
      </c>
    </row>
    <row r="98" spans="1:14" x14ac:dyDescent="0.35">
      <c r="A98" s="10" t="s">
        <v>159</v>
      </c>
      <c r="B98" s="28" t="s">
        <v>846</v>
      </c>
      <c r="C98" s="33">
        <v>4</v>
      </c>
      <c r="D98" s="9" t="s">
        <v>21</v>
      </c>
      <c r="E98" s="11" t="str">
        <f t="shared" si="3"/>
        <v>N</v>
      </c>
      <c r="F98" s="11" t="str">
        <f t="shared" si="4"/>
        <v>Y</v>
      </c>
      <c r="G98" s="11" t="str">
        <f t="shared" si="5"/>
        <v>N</v>
      </c>
      <c r="H98" s="43">
        <v>12.495900000000001</v>
      </c>
      <c r="I98" s="43">
        <v>0.38722699999999999</v>
      </c>
      <c r="J98" s="43">
        <v>6.5676699999999997</v>
      </c>
      <c r="K98" s="43">
        <v>1.64483</v>
      </c>
      <c r="L98" s="43">
        <v>14.7728</v>
      </c>
      <c r="M98" s="43">
        <v>103.93600000000001</v>
      </c>
      <c r="N98" s="31" t="s">
        <v>22</v>
      </c>
    </row>
    <row r="99" spans="1:14" x14ac:dyDescent="0.35">
      <c r="A99" s="10" t="s">
        <v>160</v>
      </c>
      <c r="B99" s="28" t="s">
        <v>847</v>
      </c>
      <c r="C99" s="33">
        <v>4</v>
      </c>
      <c r="D99" s="9" t="s">
        <v>21</v>
      </c>
      <c r="E99" s="11" t="str">
        <f t="shared" si="3"/>
        <v>N</v>
      </c>
      <c r="F99" s="11" t="str">
        <f t="shared" si="4"/>
        <v>Y</v>
      </c>
      <c r="G99" s="11" t="str">
        <f t="shared" si="5"/>
        <v>N</v>
      </c>
      <c r="H99" s="43">
        <v>12.66</v>
      </c>
      <c r="I99" s="43">
        <v>0.392092</v>
      </c>
      <c r="J99" s="43">
        <v>6.6998699999999998</v>
      </c>
      <c r="K99" s="43">
        <v>1.69713</v>
      </c>
      <c r="L99" s="43">
        <v>14.680099999999999</v>
      </c>
      <c r="M99" s="43">
        <v>106.633</v>
      </c>
      <c r="N99" s="31" t="s">
        <v>22</v>
      </c>
    </row>
    <row r="100" spans="1:14" x14ac:dyDescent="0.35">
      <c r="A100" s="10" t="s">
        <v>161</v>
      </c>
      <c r="B100" s="28" t="s">
        <v>848</v>
      </c>
      <c r="C100" s="33">
        <v>4</v>
      </c>
      <c r="D100" s="9" t="s">
        <v>21</v>
      </c>
      <c r="E100" s="11" t="str">
        <f t="shared" si="3"/>
        <v>N</v>
      </c>
      <c r="F100" s="11" t="str">
        <f t="shared" si="4"/>
        <v>Y</v>
      </c>
      <c r="G100" s="11" t="str">
        <f t="shared" si="5"/>
        <v>N</v>
      </c>
      <c r="H100" s="43">
        <v>14.4337</v>
      </c>
      <c r="I100" s="43">
        <v>0.44683099999999998</v>
      </c>
      <c r="J100" s="43">
        <v>7.4858399999999996</v>
      </c>
      <c r="K100" s="43">
        <v>1.9213199999999999</v>
      </c>
      <c r="L100" s="43">
        <v>18.221499999999999</v>
      </c>
      <c r="M100" s="43">
        <v>119.928</v>
      </c>
      <c r="N100" s="31" t="s">
        <v>22</v>
      </c>
    </row>
    <row r="101" spans="1:14" x14ac:dyDescent="0.35">
      <c r="A101" s="25" t="s">
        <v>162</v>
      </c>
      <c r="B101" s="28" t="s">
        <v>163</v>
      </c>
      <c r="C101" s="33"/>
      <c r="D101" s="9" t="s">
        <v>26</v>
      </c>
      <c r="E101" s="11" t="str">
        <f t="shared" si="3"/>
        <v>N</v>
      </c>
      <c r="F101" s="11" t="str">
        <f t="shared" si="4"/>
        <v>N</v>
      </c>
      <c r="G101" s="11" t="str">
        <f t="shared" si="5"/>
        <v>N</v>
      </c>
      <c r="H101" s="43"/>
      <c r="I101" s="43"/>
      <c r="J101" s="43"/>
      <c r="K101" s="43"/>
      <c r="L101" s="43"/>
      <c r="M101" s="43"/>
      <c r="N101" s="31" t="s">
        <v>9</v>
      </c>
    </row>
    <row r="102" spans="1:14" x14ac:dyDescent="0.35">
      <c r="A102" s="10" t="s">
        <v>164</v>
      </c>
      <c r="B102" s="28" t="s">
        <v>9</v>
      </c>
      <c r="C102" s="33"/>
      <c r="D102" s="9"/>
      <c r="E102" s="11" t="str">
        <f t="shared" si="3"/>
        <v>N</v>
      </c>
      <c r="F102" s="11" t="str">
        <f t="shared" si="4"/>
        <v>N</v>
      </c>
      <c r="G102" s="11" t="str">
        <f t="shared" si="5"/>
        <v>N</v>
      </c>
      <c r="H102" s="43"/>
      <c r="I102" s="43"/>
      <c r="J102" s="43"/>
      <c r="K102" s="43"/>
      <c r="L102" s="43"/>
      <c r="M102" s="43"/>
      <c r="N102" s="31" t="s">
        <v>9</v>
      </c>
    </row>
    <row r="103" spans="1:14" x14ac:dyDescent="0.35">
      <c r="A103" s="25" t="s">
        <v>165</v>
      </c>
      <c r="B103" s="28" t="s">
        <v>166</v>
      </c>
      <c r="C103" s="33"/>
      <c r="D103" s="9" t="s">
        <v>26</v>
      </c>
      <c r="E103" s="11" t="str">
        <f t="shared" si="3"/>
        <v>N</v>
      </c>
      <c r="F103" s="11" t="str">
        <f t="shared" si="4"/>
        <v>N</v>
      </c>
      <c r="G103" s="11" t="str">
        <f t="shared" si="5"/>
        <v>N</v>
      </c>
      <c r="H103" s="43"/>
      <c r="I103" s="43"/>
      <c r="J103" s="43"/>
      <c r="K103" s="43"/>
      <c r="L103" s="43"/>
      <c r="M103" s="43"/>
      <c r="N103" s="31" t="s">
        <v>9</v>
      </c>
    </row>
    <row r="104" spans="1:14" x14ac:dyDescent="0.35">
      <c r="A104" s="10" t="s">
        <v>167</v>
      </c>
      <c r="B104" s="28" t="s">
        <v>9</v>
      </c>
      <c r="C104" s="33"/>
      <c r="D104" s="9"/>
      <c r="E104" s="11" t="str">
        <f t="shared" si="3"/>
        <v>N</v>
      </c>
      <c r="F104" s="11" t="str">
        <f t="shared" si="4"/>
        <v>N</v>
      </c>
      <c r="G104" s="11" t="str">
        <f t="shared" si="5"/>
        <v>N</v>
      </c>
      <c r="H104" s="43"/>
      <c r="I104" s="43"/>
      <c r="J104" s="43"/>
      <c r="K104" s="43"/>
      <c r="L104" s="43"/>
      <c r="M104" s="43"/>
      <c r="N104" s="31" t="s">
        <v>9</v>
      </c>
    </row>
    <row r="105" spans="1:14" x14ac:dyDescent="0.35">
      <c r="A105" s="25" t="s">
        <v>168</v>
      </c>
      <c r="B105" s="28" t="s">
        <v>770</v>
      </c>
      <c r="C105" s="33"/>
      <c r="D105" s="9" t="s">
        <v>26</v>
      </c>
      <c r="E105" s="11" t="str">
        <f t="shared" si="3"/>
        <v>N</v>
      </c>
      <c r="F105" s="11" t="str">
        <f t="shared" si="4"/>
        <v>N</v>
      </c>
      <c r="G105" s="11" t="str">
        <f t="shared" si="5"/>
        <v>N</v>
      </c>
      <c r="H105" s="43"/>
      <c r="I105" s="43"/>
      <c r="J105" s="43"/>
      <c r="K105" s="43"/>
      <c r="L105" s="43"/>
      <c r="M105" s="43"/>
      <c r="N105" s="31" t="s">
        <v>9</v>
      </c>
    </row>
    <row r="106" spans="1:14" x14ac:dyDescent="0.35">
      <c r="A106" s="10" t="s">
        <v>169</v>
      </c>
      <c r="B106" s="28" t="s">
        <v>9</v>
      </c>
      <c r="C106" s="33"/>
      <c r="D106" s="9"/>
      <c r="E106" s="11" t="str">
        <f t="shared" si="3"/>
        <v>N</v>
      </c>
      <c r="F106" s="11" t="str">
        <f t="shared" si="4"/>
        <v>N</v>
      </c>
      <c r="G106" s="11" t="str">
        <f t="shared" si="5"/>
        <v>N</v>
      </c>
      <c r="H106" s="43"/>
      <c r="I106" s="43"/>
      <c r="J106" s="43"/>
      <c r="K106" s="43"/>
      <c r="L106" s="43"/>
      <c r="M106" s="43"/>
      <c r="N106" s="31" t="s">
        <v>9</v>
      </c>
    </row>
    <row r="107" spans="1:14" x14ac:dyDescent="0.35">
      <c r="A107" s="25" t="s">
        <v>170</v>
      </c>
      <c r="B107" s="28" t="s">
        <v>771</v>
      </c>
      <c r="C107" s="33"/>
      <c r="D107" s="9" t="s">
        <v>26</v>
      </c>
      <c r="E107" s="11" t="str">
        <f t="shared" si="3"/>
        <v>N</v>
      </c>
      <c r="F107" s="11" t="str">
        <f t="shared" si="4"/>
        <v>N</v>
      </c>
      <c r="G107" s="11" t="str">
        <f t="shared" si="5"/>
        <v>N</v>
      </c>
      <c r="H107" s="43"/>
      <c r="I107" s="43"/>
      <c r="J107" s="43"/>
      <c r="K107" s="43"/>
      <c r="L107" s="43"/>
      <c r="M107" s="43"/>
      <c r="N107" s="31" t="s">
        <v>9</v>
      </c>
    </row>
    <row r="108" spans="1:14" x14ac:dyDescent="0.35">
      <c r="A108" s="25" t="s">
        <v>171</v>
      </c>
      <c r="B108" s="28" t="s">
        <v>849</v>
      </c>
      <c r="C108" s="33">
        <v>7</v>
      </c>
      <c r="D108" s="9" t="s">
        <v>21</v>
      </c>
      <c r="E108" s="11" t="str">
        <f t="shared" si="3"/>
        <v>Y</v>
      </c>
      <c r="F108" s="11" t="str">
        <f t="shared" si="4"/>
        <v>N</v>
      </c>
      <c r="G108" s="11" t="str">
        <f t="shared" si="5"/>
        <v>N</v>
      </c>
      <c r="H108" s="43">
        <v>13.8789</v>
      </c>
      <c r="I108" s="43">
        <v>0.42778699999999997</v>
      </c>
      <c r="J108" s="43">
        <v>7.12005</v>
      </c>
      <c r="K108" s="43">
        <v>1.8030200000000001</v>
      </c>
      <c r="L108" s="43">
        <v>17.232700000000001</v>
      </c>
      <c r="M108" s="43">
        <v>113.303</v>
      </c>
      <c r="N108" s="31" t="s">
        <v>22</v>
      </c>
    </row>
    <row r="109" spans="1:14" x14ac:dyDescent="0.35">
      <c r="A109" s="10" t="s">
        <v>172</v>
      </c>
      <c r="B109" s="28" t="s">
        <v>9</v>
      </c>
      <c r="C109" s="33"/>
      <c r="D109" s="9"/>
      <c r="E109" s="11" t="str">
        <f t="shared" si="3"/>
        <v>N</v>
      </c>
      <c r="F109" s="11" t="str">
        <f t="shared" si="4"/>
        <v>N</v>
      </c>
      <c r="G109" s="11" t="str">
        <f t="shared" si="5"/>
        <v>N</v>
      </c>
      <c r="H109" s="43"/>
      <c r="I109" s="43"/>
      <c r="J109" s="43"/>
      <c r="K109" s="43"/>
      <c r="L109" s="43"/>
      <c r="M109" s="43"/>
      <c r="N109" s="31" t="s">
        <v>9</v>
      </c>
    </row>
    <row r="110" spans="1:14" x14ac:dyDescent="0.35">
      <c r="A110" s="10" t="s">
        <v>173</v>
      </c>
      <c r="B110" s="28" t="s">
        <v>9</v>
      </c>
      <c r="C110" s="33"/>
      <c r="D110" s="9"/>
      <c r="E110" s="11" t="str">
        <f t="shared" si="3"/>
        <v>N</v>
      </c>
      <c r="F110" s="11" t="str">
        <f t="shared" si="4"/>
        <v>N</v>
      </c>
      <c r="G110" s="11" t="str">
        <f t="shared" si="5"/>
        <v>N</v>
      </c>
      <c r="H110" s="43"/>
      <c r="I110" s="43"/>
      <c r="J110" s="43"/>
      <c r="K110" s="43"/>
      <c r="L110" s="43"/>
      <c r="M110" s="43"/>
      <c r="N110" s="31" t="s">
        <v>9</v>
      </c>
    </row>
    <row r="111" spans="1:14" x14ac:dyDescent="0.35">
      <c r="A111" s="10" t="s">
        <v>174</v>
      </c>
      <c r="B111" s="28" t="s">
        <v>850</v>
      </c>
      <c r="C111" s="33">
        <v>6</v>
      </c>
      <c r="D111" s="9" t="s">
        <v>21</v>
      </c>
      <c r="E111" s="11" t="str">
        <f t="shared" si="3"/>
        <v>N</v>
      </c>
      <c r="F111" s="11" t="str">
        <f t="shared" si="4"/>
        <v>Y</v>
      </c>
      <c r="G111" s="11" t="str">
        <f t="shared" si="5"/>
        <v>N</v>
      </c>
      <c r="H111" s="43">
        <v>9.4334900000000008</v>
      </c>
      <c r="I111" s="43">
        <v>0.29029199999999999</v>
      </c>
      <c r="J111" s="43">
        <v>5.2252700000000001</v>
      </c>
      <c r="K111" s="43">
        <v>1.07308</v>
      </c>
      <c r="L111" s="43">
        <v>5.4445800000000002</v>
      </c>
      <c r="M111" s="43">
        <v>74.880700000000004</v>
      </c>
      <c r="N111" s="31" t="s">
        <v>22</v>
      </c>
    </row>
    <row r="112" spans="1:14" x14ac:dyDescent="0.35">
      <c r="A112" s="10" t="s">
        <v>175</v>
      </c>
      <c r="B112" s="28" t="s">
        <v>851</v>
      </c>
      <c r="C112" s="33">
        <v>6</v>
      </c>
      <c r="D112" s="9" t="s">
        <v>21</v>
      </c>
      <c r="E112" s="11" t="str">
        <f t="shared" si="3"/>
        <v>N</v>
      </c>
      <c r="F112" s="11" t="str">
        <f t="shared" si="4"/>
        <v>Y</v>
      </c>
      <c r="G112" s="11" t="str">
        <f t="shared" si="5"/>
        <v>N</v>
      </c>
      <c r="H112" s="43">
        <v>8.9059399999999993</v>
      </c>
      <c r="I112" s="43">
        <v>0.27615800000000001</v>
      </c>
      <c r="J112" s="43">
        <v>5.1328100000000001</v>
      </c>
      <c r="K112" s="43">
        <v>1.15994</v>
      </c>
      <c r="L112" s="43">
        <v>5.7713400000000004</v>
      </c>
      <c r="M112" s="43">
        <v>77.160700000000006</v>
      </c>
      <c r="N112" s="31" t="s">
        <v>22</v>
      </c>
    </row>
    <row r="113" spans="1:14" x14ac:dyDescent="0.35">
      <c r="A113" s="10" t="s">
        <v>176</v>
      </c>
      <c r="B113" s="28" t="s">
        <v>852</v>
      </c>
      <c r="C113" s="33">
        <v>6</v>
      </c>
      <c r="D113" s="9" t="s">
        <v>21</v>
      </c>
      <c r="E113" s="11" t="str">
        <f t="shared" si="3"/>
        <v>N</v>
      </c>
      <c r="F113" s="11" t="str">
        <f t="shared" si="4"/>
        <v>Y</v>
      </c>
      <c r="G113" s="11" t="str">
        <f t="shared" si="5"/>
        <v>N</v>
      </c>
      <c r="H113" s="43">
        <v>8.6930599999999991</v>
      </c>
      <c r="I113" s="43">
        <v>0.26844899999999999</v>
      </c>
      <c r="J113" s="43">
        <v>4.9041300000000003</v>
      </c>
      <c r="K113" s="43">
        <v>1.1576</v>
      </c>
      <c r="L113" s="43">
        <v>5.3409800000000001</v>
      </c>
      <c r="M113" s="43">
        <v>75.346000000000004</v>
      </c>
      <c r="N113" s="31" t="s">
        <v>22</v>
      </c>
    </row>
    <row r="114" spans="1:14" x14ac:dyDescent="0.35">
      <c r="A114" s="10" t="s">
        <v>177</v>
      </c>
      <c r="B114" s="28" t="s">
        <v>8</v>
      </c>
      <c r="C114" s="33"/>
      <c r="D114" s="9"/>
      <c r="E114" s="11" t="str">
        <f t="shared" si="3"/>
        <v>N</v>
      </c>
      <c r="F114" s="11" t="str">
        <f t="shared" si="4"/>
        <v>N</v>
      </c>
      <c r="G114" s="11" t="str">
        <f t="shared" si="5"/>
        <v>N</v>
      </c>
      <c r="H114" s="43"/>
      <c r="I114" s="43"/>
      <c r="J114" s="43"/>
      <c r="K114" s="43"/>
      <c r="L114" s="43"/>
      <c r="M114" s="43"/>
      <c r="N114" s="31" t="s">
        <v>23</v>
      </c>
    </row>
    <row r="115" spans="1:14" x14ac:dyDescent="0.35">
      <c r="A115" s="10" t="s">
        <v>178</v>
      </c>
      <c r="B115" s="28" t="s">
        <v>1197</v>
      </c>
      <c r="C115" s="33">
        <v>6</v>
      </c>
      <c r="D115" s="9" t="s">
        <v>21</v>
      </c>
      <c r="E115" s="11" t="str">
        <f t="shared" si="3"/>
        <v>N</v>
      </c>
      <c r="F115" s="11" t="str">
        <f t="shared" si="4"/>
        <v>Y</v>
      </c>
      <c r="G115" s="11" t="str">
        <f t="shared" si="5"/>
        <v>N</v>
      </c>
      <c r="H115" s="43">
        <v>9.9781899999999997</v>
      </c>
      <c r="I115" s="43">
        <v>0.29990499999999998</v>
      </c>
      <c r="J115" s="43">
        <v>5.1875200000000001</v>
      </c>
      <c r="K115" s="43">
        <v>1.4117</v>
      </c>
      <c r="L115" s="43">
        <v>10.0192</v>
      </c>
      <c r="M115" s="43">
        <v>85.575699999999998</v>
      </c>
      <c r="N115" s="31" t="s">
        <v>22</v>
      </c>
    </row>
    <row r="116" spans="1:14" x14ac:dyDescent="0.35">
      <c r="A116" s="10" t="s">
        <v>179</v>
      </c>
      <c r="B116" s="28" t="s">
        <v>853</v>
      </c>
      <c r="C116" s="33">
        <v>6</v>
      </c>
      <c r="D116" s="9" t="s">
        <v>21</v>
      </c>
      <c r="E116" s="11" t="str">
        <f t="shared" si="3"/>
        <v>N</v>
      </c>
      <c r="F116" s="11" t="str">
        <f t="shared" si="4"/>
        <v>Y</v>
      </c>
      <c r="G116" s="11" t="str">
        <f t="shared" si="5"/>
        <v>N</v>
      </c>
      <c r="H116" s="43">
        <v>9.7492599999999996</v>
      </c>
      <c r="I116" s="43">
        <v>0.29184399999999999</v>
      </c>
      <c r="J116" s="43">
        <v>4.9274800000000001</v>
      </c>
      <c r="K116" s="43">
        <v>1.37788</v>
      </c>
      <c r="L116" s="43">
        <v>7.375</v>
      </c>
      <c r="M116" s="43">
        <v>82.398200000000003</v>
      </c>
      <c r="N116" s="31" t="s">
        <v>22</v>
      </c>
    </row>
    <row r="117" spans="1:14" x14ac:dyDescent="0.35">
      <c r="A117" s="10" t="s">
        <v>180</v>
      </c>
      <c r="B117" s="28" t="s">
        <v>854</v>
      </c>
      <c r="C117" s="33">
        <v>6</v>
      </c>
      <c r="D117" s="9" t="s">
        <v>21</v>
      </c>
      <c r="E117" s="11" t="str">
        <f t="shared" si="3"/>
        <v>N</v>
      </c>
      <c r="F117" s="11" t="str">
        <f t="shared" si="4"/>
        <v>Y</v>
      </c>
      <c r="G117" s="11" t="str">
        <f t="shared" si="5"/>
        <v>N</v>
      </c>
      <c r="H117" s="43">
        <v>9.5831300000000006</v>
      </c>
      <c r="I117" s="43">
        <v>0.29267799999999999</v>
      </c>
      <c r="J117" s="43">
        <v>5.3469100000000003</v>
      </c>
      <c r="K117" s="43">
        <v>1.3003800000000001</v>
      </c>
      <c r="L117" s="43">
        <v>7.4381399999999998</v>
      </c>
      <c r="M117" s="43">
        <v>83.384799999999998</v>
      </c>
      <c r="N117" s="31" t="s">
        <v>22</v>
      </c>
    </row>
    <row r="118" spans="1:14" x14ac:dyDescent="0.35">
      <c r="A118" s="10" t="s">
        <v>181</v>
      </c>
      <c r="B118" s="28" t="s">
        <v>855</v>
      </c>
      <c r="C118" s="33">
        <v>6</v>
      </c>
      <c r="D118" s="9" t="s">
        <v>21</v>
      </c>
      <c r="E118" s="11" t="str">
        <f t="shared" si="3"/>
        <v>N</v>
      </c>
      <c r="F118" s="11" t="str">
        <f t="shared" si="4"/>
        <v>Y</v>
      </c>
      <c r="G118" s="11" t="str">
        <f t="shared" si="5"/>
        <v>N</v>
      </c>
      <c r="H118" s="43">
        <v>9.4040999999999997</v>
      </c>
      <c r="I118" s="43">
        <v>0.29213600000000001</v>
      </c>
      <c r="J118" s="43">
        <v>5.2776399999999999</v>
      </c>
      <c r="K118" s="43">
        <v>1.1288800000000001</v>
      </c>
      <c r="L118" s="43">
        <v>6.8494299999999999</v>
      </c>
      <c r="M118" s="43">
        <v>77.186999999999998</v>
      </c>
      <c r="N118" s="31" t="s">
        <v>22</v>
      </c>
    </row>
    <row r="119" spans="1:14" x14ac:dyDescent="0.35">
      <c r="A119" s="10" t="s">
        <v>182</v>
      </c>
      <c r="B119" s="28" t="s">
        <v>9</v>
      </c>
      <c r="C119" s="33"/>
      <c r="D119" s="9"/>
      <c r="E119" s="11" t="str">
        <f t="shared" si="3"/>
        <v>N</v>
      </c>
      <c r="F119" s="11" t="str">
        <f t="shared" si="4"/>
        <v>N</v>
      </c>
      <c r="G119" s="11" t="str">
        <f t="shared" si="5"/>
        <v>N</v>
      </c>
      <c r="H119" s="43"/>
      <c r="I119" s="43"/>
      <c r="J119" s="43"/>
      <c r="K119" s="43"/>
      <c r="L119" s="43"/>
      <c r="M119" s="43"/>
      <c r="N119" s="31" t="s">
        <v>9</v>
      </c>
    </row>
    <row r="120" spans="1:14" x14ac:dyDescent="0.35">
      <c r="A120" s="10" t="s">
        <v>183</v>
      </c>
      <c r="B120" s="28" t="s">
        <v>9</v>
      </c>
      <c r="C120" s="33"/>
      <c r="D120" s="9"/>
      <c r="E120" s="11" t="str">
        <f t="shared" si="3"/>
        <v>N</v>
      </c>
      <c r="F120" s="11" t="str">
        <f t="shared" si="4"/>
        <v>N</v>
      </c>
      <c r="G120" s="11" t="str">
        <f t="shared" si="5"/>
        <v>N</v>
      </c>
      <c r="H120" s="43"/>
      <c r="I120" s="43"/>
      <c r="J120" s="43"/>
      <c r="K120" s="43"/>
      <c r="L120" s="43"/>
      <c r="M120" s="43"/>
      <c r="N120" s="31" t="s">
        <v>9</v>
      </c>
    </row>
    <row r="121" spans="1:14" x14ac:dyDescent="0.35">
      <c r="A121" s="10" t="s">
        <v>184</v>
      </c>
      <c r="B121" s="28" t="s">
        <v>856</v>
      </c>
      <c r="C121" s="33">
        <v>6</v>
      </c>
      <c r="D121" s="9" t="s">
        <v>21</v>
      </c>
      <c r="E121" s="11" t="str">
        <f t="shared" si="3"/>
        <v>N</v>
      </c>
      <c r="F121" s="11" t="str">
        <f t="shared" si="4"/>
        <v>Y</v>
      </c>
      <c r="G121" s="11" t="str">
        <f t="shared" si="5"/>
        <v>N</v>
      </c>
      <c r="H121" s="43">
        <v>11.1625</v>
      </c>
      <c r="I121" s="43">
        <v>0.33154899999999998</v>
      </c>
      <c r="J121" s="43">
        <v>5.5512899999999998</v>
      </c>
      <c r="K121" s="43">
        <v>1.57782</v>
      </c>
      <c r="L121" s="43">
        <v>11.9298</v>
      </c>
      <c r="M121" s="43">
        <v>93.589100000000002</v>
      </c>
      <c r="N121" s="31" t="s">
        <v>22</v>
      </c>
    </row>
    <row r="122" spans="1:14" x14ac:dyDescent="0.35">
      <c r="A122" s="10" t="s">
        <v>185</v>
      </c>
      <c r="B122" s="28" t="s">
        <v>857</v>
      </c>
      <c r="C122" s="33">
        <v>6</v>
      </c>
      <c r="D122" s="9" t="s">
        <v>21</v>
      </c>
      <c r="E122" s="11" t="str">
        <f t="shared" si="3"/>
        <v>N</v>
      </c>
      <c r="F122" s="11" t="str">
        <f t="shared" si="4"/>
        <v>Y</v>
      </c>
      <c r="G122" s="11" t="str">
        <f t="shared" si="5"/>
        <v>N</v>
      </c>
      <c r="H122" s="43">
        <v>11.514099999999999</v>
      </c>
      <c r="I122" s="43">
        <v>0.35305199999999998</v>
      </c>
      <c r="J122" s="43">
        <v>6.1735699999999998</v>
      </c>
      <c r="K122" s="43">
        <v>1.5008900000000001</v>
      </c>
      <c r="L122" s="43">
        <v>11.543900000000001</v>
      </c>
      <c r="M122" s="43">
        <v>96.259399999999999</v>
      </c>
      <c r="N122" s="31" t="s">
        <v>22</v>
      </c>
    </row>
    <row r="123" spans="1:14" x14ac:dyDescent="0.35">
      <c r="A123" s="10" t="s">
        <v>186</v>
      </c>
      <c r="B123" s="28" t="s">
        <v>858</v>
      </c>
      <c r="C123" s="33">
        <v>6</v>
      </c>
      <c r="D123" s="9" t="s">
        <v>21</v>
      </c>
      <c r="E123" s="11" t="str">
        <f t="shared" si="3"/>
        <v>N</v>
      </c>
      <c r="F123" s="11" t="str">
        <f t="shared" si="4"/>
        <v>Y</v>
      </c>
      <c r="G123" s="11" t="str">
        <f t="shared" si="5"/>
        <v>N</v>
      </c>
      <c r="H123" s="43">
        <v>11.4087</v>
      </c>
      <c r="I123" s="43">
        <v>0.35059800000000002</v>
      </c>
      <c r="J123" s="43">
        <v>5.9794999999999998</v>
      </c>
      <c r="K123" s="43">
        <v>1.5578799999999999</v>
      </c>
      <c r="L123" s="43">
        <v>11.2182</v>
      </c>
      <c r="M123" s="43">
        <v>96.516099999999994</v>
      </c>
      <c r="N123" s="31" t="s">
        <v>22</v>
      </c>
    </row>
    <row r="124" spans="1:14" x14ac:dyDescent="0.35">
      <c r="A124" s="10" t="s">
        <v>187</v>
      </c>
      <c r="B124" s="28" t="s">
        <v>859</v>
      </c>
      <c r="C124" s="33">
        <v>6</v>
      </c>
      <c r="D124" s="9" t="s">
        <v>21</v>
      </c>
      <c r="E124" s="11" t="str">
        <f t="shared" si="3"/>
        <v>N</v>
      </c>
      <c r="F124" s="11" t="str">
        <f t="shared" si="4"/>
        <v>Y</v>
      </c>
      <c r="G124" s="11" t="str">
        <f t="shared" si="5"/>
        <v>N</v>
      </c>
      <c r="H124" s="43">
        <v>13.0974</v>
      </c>
      <c r="I124" s="43">
        <v>0.40907100000000002</v>
      </c>
      <c r="J124" s="43">
        <v>6.9210200000000004</v>
      </c>
      <c r="K124" s="43">
        <v>1.6752800000000001</v>
      </c>
      <c r="L124" s="43">
        <v>14.3224</v>
      </c>
      <c r="M124" s="43">
        <v>107.678</v>
      </c>
      <c r="N124" s="31" t="s">
        <v>22</v>
      </c>
    </row>
    <row r="125" spans="1:14" x14ac:dyDescent="0.35">
      <c r="A125" s="10" t="s">
        <v>188</v>
      </c>
      <c r="B125" s="28" t="s">
        <v>6</v>
      </c>
      <c r="C125" s="33"/>
      <c r="D125" s="9"/>
      <c r="E125" s="11" t="str">
        <f t="shared" si="3"/>
        <v>N</v>
      </c>
      <c r="F125" s="11" t="str">
        <f t="shared" si="4"/>
        <v>N</v>
      </c>
      <c r="G125" s="11" t="str">
        <f t="shared" si="5"/>
        <v>N</v>
      </c>
      <c r="H125" s="43"/>
      <c r="I125" s="43"/>
      <c r="J125" s="43"/>
      <c r="K125" s="43"/>
      <c r="L125" s="43"/>
      <c r="M125" s="43"/>
      <c r="N125" s="30" t="s">
        <v>662</v>
      </c>
    </row>
    <row r="126" spans="1:14" x14ac:dyDescent="0.35">
      <c r="A126" s="10" t="s">
        <v>189</v>
      </c>
      <c r="B126" s="28" t="s">
        <v>860</v>
      </c>
      <c r="C126" s="33">
        <v>4</v>
      </c>
      <c r="D126" s="9" t="s">
        <v>21</v>
      </c>
      <c r="E126" s="11" t="str">
        <f t="shared" si="3"/>
        <v>N</v>
      </c>
      <c r="F126" s="11" t="str">
        <f t="shared" si="4"/>
        <v>Y</v>
      </c>
      <c r="G126" s="11" t="str">
        <f t="shared" si="5"/>
        <v>N</v>
      </c>
      <c r="H126" s="43">
        <v>14.182</v>
      </c>
      <c r="I126" s="43">
        <v>0.437301</v>
      </c>
      <c r="J126" s="43">
        <v>7.1858700000000004</v>
      </c>
      <c r="K126" s="43">
        <v>1.97882</v>
      </c>
      <c r="L126" s="43">
        <v>18.837700000000002</v>
      </c>
      <c r="M126" s="43">
        <v>119.246</v>
      </c>
      <c r="N126" s="31" t="s">
        <v>22</v>
      </c>
    </row>
    <row r="127" spans="1:14" x14ac:dyDescent="0.35">
      <c r="A127" s="25" t="s">
        <v>190</v>
      </c>
      <c r="B127" s="28" t="s">
        <v>191</v>
      </c>
      <c r="C127" s="33"/>
      <c r="D127" s="9" t="s">
        <v>26</v>
      </c>
      <c r="E127" s="11" t="str">
        <f t="shared" si="3"/>
        <v>N</v>
      </c>
      <c r="F127" s="11" t="str">
        <f t="shared" si="4"/>
        <v>N</v>
      </c>
      <c r="G127" s="11" t="str">
        <f t="shared" si="5"/>
        <v>N</v>
      </c>
      <c r="H127" s="43"/>
      <c r="I127" s="43"/>
      <c r="J127" s="43"/>
      <c r="K127" s="43"/>
      <c r="L127" s="43"/>
      <c r="M127" s="43"/>
      <c r="N127" s="31" t="s">
        <v>9</v>
      </c>
    </row>
    <row r="128" spans="1:14" x14ac:dyDescent="0.35">
      <c r="A128" s="10" t="s">
        <v>192</v>
      </c>
      <c r="B128" s="28" t="s">
        <v>9</v>
      </c>
      <c r="C128" s="33"/>
      <c r="D128" s="9"/>
      <c r="E128" s="11" t="str">
        <f t="shared" si="3"/>
        <v>N</v>
      </c>
      <c r="F128" s="11" t="str">
        <f t="shared" si="4"/>
        <v>N</v>
      </c>
      <c r="G128" s="11" t="str">
        <f t="shared" si="5"/>
        <v>N</v>
      </c>
      <c r="H128" s="43"/>
      <c r="I128" s="43"/>
      <c r="J128" s="43"/>
      <c r="K128" s="43"/>
      <c r="L128" s="43"/>
      <c r="M128" s="43"/>
      <c r="N128" s="31" t="s">
        <v>9</v>
      </c>
    </row>
    <row r="129" spans="1:14" x14ac:dyDescent="0.35">
      <c r="A129" s="25" t="s">
        <v>193</v>
      </c>
      <c r="B129" s="28" t="s">
        <v>194</v>
      </c>
      <c r="C129" s="33"/>
      <c r="D129" s="9" t="s">
        <v>26</v>
      </c>
      <c r="E129" s="11" t="str">
        <f t="shared" si="3"/>
        <v>N</v>
      </c>
      <c r="F129" s="11" t="str">
        <f t="shared" si="4"/>
        <v>N</v>
      </c>
      <c r="G129" s="11" t="str">
        <f t="shared" si="5"/>
        <v>N</v>
      </c>
      <c r="H129" s="43"/>
      <c r="I129" s="43"/>
      <c r="J129" s="43"/>
      <c r="K129" s="43"/>
      <c r="L129" s="43"/>
      <c r="M129" s="43"/>
      <c r="N129" s="31" t="s">
        <v>9</v>
      </c>
    </row>
    <row r="130" spans="1:14" x14ac:dyDescent="0.35">
      <c r="A130" s="10" t="s">
        <v>195</v>
      </c>
      <c r="B130" s="28" t="s">
        <v>9</v>
      </c>
      <c r="C130" s="33"/>
      <c r="D130" s="9"/>
      <c r="E130" s="11" t="str">
        <f t="shared" si="3"/>
        <v>N</v>
      </c>
      <c r="F130" s="11" t="str">
        <f t="shared" si="4"/>
        <v>N</v>
      </c>
      <c r="G130" s="11" t="str">
        <f t="shared" si="5"/>
        <v>N</v>
      </c>
      <c r="H130" s="43"/>
      <c r="I130" s="43"/>
      <c r="J130" s="43"/>
      <c r="K130" s="43"/>
      <c r="L130" s="43"/>
      <c r="M130" s="43"/>
      <c r="N130" s="31" t="s">
        <v>9</v>
      </c>
    </row>
    <row r="131" spans="1:14" x14ac:dyDescent="0.35">
      <c r="A131" s="25" t="s">
        <v>196</v>
      </c>
      <c r="B131" s="28" t="s">
        <v>772</v>
      </c>
      <c r="C131" s="33"/>
      <c r="D131" s="9" t="s">
        <v>26</v>
      </c>
      <c r="E131" s="11" t="str">
        <f t="shared" si="3"/>
        <v>N</v>
      </c>
      <c r="F131" s="11" t="str">
        <f t="shared" si="4"/>
        <v>N</v>
      </c>
      <c r="G131" s="11" t="str">
        <f t="shared" si="5"/>
        <v>N</v>
      </c>
      <c r="H131" s="43"/>
      <c r="I131" s="43"/>
      <c r="J131" s="43"/>
      <c r="K131" s="43"/>
      <c r="L131" s="43"/>
      <c r="M131" s="43"/>
      <c r="N131" s="31" t="s">
        <v>9</v>
      </c>
    </row>
    <row r="132" spans="1:14" x14ac:dyDescent="0.35">
      <c r="A132" s="10" t="s">
        <v>197</v>
      </c>
      <c r="B132" s="28" t="s">
        <v>9</v>
      </c>
      <c r="C132" s="33"/>
      <c r="D132" s="9"/>
      <c r="E132" s="11" t="str">
        <f t="shared" ref="E132:E195" si="6">IF(LEFT(B132,5)="MSIOD","Y","N")</f>
        <v>N</v>
      </c>
      <c r="F132" s="11" t="str">
        <f t="shared" ref="F132:F195" si="7">IF(
AND(
LEFT(B132,3)="MSI",E132="N"),"Y","N")</f>
        <v>N</v>
      </c>
      <c r="G132" s="11" t="str">
        <f t="shared" ref="G132:G195" si="8">IF(LEFT(B132,5)="DDRIO","Y","N")</f>
        <v>N</v>
      </c>
      <c r="H132" s="43"/>
      <c r="I132" s="43"/>
      <c r="J132" s="43"/>
      <c r="K132" s="43"/>
      <c r="L132" s="43"/>
      <c r="M132" s="43"/>
      <c r="N132" s="31" t="s">
        <v>9</v>
      </c>
    </row>
    <row r="133" spans="1:14" x14ac:dyDescent="0.35">
      <c r="A133" s="25" t="s">
        <v>198</v>
      </c>
      <c r="B133" s="28" t="s">
        <v>773</v>
      </c>
      <c r="C133" s="33"/>
      <c r="D133" s="9" t="s">
        <v>26</v>
      </c>
      <c r="E133" s="11" t="str">
        <f t="shared" si="6"/>
        <v>N</v>
      </c>
      <c r="F133" s="11" t="str">
        <f t="shared" si="7"/>
        <v>N</v>
      </c>
      <c r="G133" s="11" t="str">
        <f t="shared" si="8"/>
        <v>N</v>
      </c>
      <c r="H133" s="43"/>
      <c r="I133" s="43"/>
      <c r="J133" s="43"/>
      <c r="K133" s="43"/>
      <c r="L133" s="43"/>
      <c r="M133" s="43"/>
      <c r="N133" s="31" t="s">
        <v>9</v>
      </c>
    </row>
    <row r="134" spans="1:14" x14ac:dyDescent="0.35">
      <c r="A134" s="10" t="s">
        <v>199</v>
      </c>
      <c r="B134" s="28" t="s">
        <v>9</v>
      </c>
      <c r="C134" s="33"/>
      <c r="D134" s="9"/>
      <c r="E134" s="11" t="str">
        <f t="shared" si="6"/>
        <v>N</v>
      </c>
      <c r="F134" s="11" t="str">
        <f t="shared" si="7"/>
        <v>N</v>
      </c>
      <c r="G134" s="11" t="str">
        <f t="shared" si="8"/>
        <v>N</v>
      </c>
      <c r="H134" s="43"/>
      <c r="I134" s="43"/>
      <c r="J134" s="43"/>
      <c r="K134" s="43"/>
      <c r="L134" s="43"/>
      <c r="M134" s="43"/>
      <c r="N134" s="31" t="s">
        <v>9</v>
      </c>
    </row>
    <row r="135" spans="1:14" x14ac:dyDescent="0.35">
      <c r="A135" s="25" t="s">
        <v>200</v>
      </c>
      <c r="B135" s="28" t="s">
        <v>774</v>
      </c>
      <c r="C135" s="33"/>
      <c r="D135" s="9" t="s">
        <v>201</v>
      </c>
      <c r="E135" s="11" t="str">
        <f t="shared" si="6"/>
        <v>N</v>
      </c>
      <c r="F135" s="11" t="str">
        <f t="shared" si="7"/>
        <v>N</v>
      </c>
      <c r="G135" s="11" t="str">
        <f t="shared" si="8"/>
        <v>N</v>
      </c>
      <c r="H135" s="43"/>
      <c r="I135" s="43"/>
      <c r="J135" s="43"/>
      <c r="K135" s="43"/>
      <c r="L135" s="43"/>
      <c r="M135" s="43"/>
      <c r="N135" s="31" t="s">
        <v>23</v>
      </c>
    </row>
    <row r="136" spans="1:14" x14ac:dyDescent="0.35">
      <c r="A136" s="10" t="s">
        <v>202</v>
      </c>
      <c r="B136" s="28" t="s">
        <v>9</v>
      </c>
      <c r="C136" s="33"/>
      <c r="D136" s="9"/>
      <c r="E136" s="11" t="str">
        <f t="shared" si="6"/>
        <v>N</v>
      </c>
      <c r="F136" s="11" t="str">
        <f t="shared" si="7"/>
        <v>N</v>
      </c>
      <c r="G136" s="11" t="str">
        <f t="shared" si="8"/>
        <v>N</v>
      </c>
      <c r="H136" s="43"/>
      <c r="I136" s="43"/>
      <c r="J136" s="43"/>
      <c r="K136" s="43"/>
      <c r="L136" s="43"/>
      <c r="M136" s="43"/>
      <c r="N136" s="31" t="s">
        <v>9</v>
      </c>
    </row>
    <row r="137" spans="1:14" x14ac:dyDescent="0.35">
      <c r="A137" s="10" t="s">
        <v>203</v>
      </c>
      <c r="B137" s="28" t="s">
        <v>861</v>
      </c>
      <c r="C137" s="33">
        <v>6</v>
      </c>
      <c r="D137" s="9" t="s">
        <v>21</v>
      </c>
      <c r="E137" s="11" t="str">
        <f t="shared" si="6"/>
        <v>N</v>
      </c>
      <c r="F137" s="11" t="str">
        <f t="shared" si="7"/>
        <v>Y</v>
      </c>
      <c r="G137" s="11" t="str">
        <f t="shared" si="8"/>
        <v>N</v>
      </c>
      <c r="H137" s="43">
        <v>9.6829699999999992</v>
      </c>
      <c r="I137" s="43">
        <v>0.296433</v>
      </c>
      <c r="J137" s="43">
        <v>5.4051900000000002</v>
      </c>
      <c r="K137" s="43">
        <v>1.1443700000000001</v>
      </c>
      <c r="L137" s="43">
        <v>6.5363600000000002</v>
      </c>
      <c r="M137" s="43">
        <v>78.648099999999999</v>
      </c>
      <c r="N137" s="31" t="s">
        <v>22</v>
      </c>
    </row>
    <row r="138" spans="1:14" x14ac:dyDescent="0.35">
      <c r="A138" s="10" t="s">
        <v>204</v>
      </c>
      <c r="B138" s="28" t="s">
        <v>9</v>
      </c>
      <c r="C138" s="33"/>
      <c r="D138" s="9"/>
      <c r="E138" s="11" t="str">
        <f t="shared" si="6"/>
        <v>N</v>
      </c>
      <c r="F138" s="11" t="str">
        <f t="shared" si="7"/>
        <v>N</v>
      </c>
      <c r="G138" s="11" t="str">
        <f t="shared" si="8"/>
        <v>N</v>
      </c>
      <c r="H138" s="43"/>
      <c r="I138" s="43"/>
      <c r="J138" s="43"/>
      <c r="K138" s="43"/>
      <c r="L138" s="43"/>
      <c r="M138" s="43"/>
      <c r="N138" s="31" t="s">
        <v>9</v>
      </c>
    </row>
    <row r="139" spans="1:14" x14ac:dyDescent="0.35">
      <c r="A139" s="10" t="s">
        <v>205</v>
      </c>
      <c r="B139" s="28" t="s">
        <v>862</v>
      </c>
      <c r="C139" s="33">
        <v>6</v>
      </c>
      <c r="D139" s="9" t="s">
        <v>21</v>
      </c>
      <c r="E139" s="11" t="str">
        <f t="shared" si="6"/>
        <v>N</v>
      </c>
      <c r="F139" s="11" t="str">
        <f t="shared" si="7"/>
        <v>Y</v>
      </c>
      <c r="G139" s="11" t="str">
        <f t="shared" si="8"/>
        <v>N</v>
      </c>
      <c r="H139" s="43">
        <v>10.791399999999999</v>
      </c>
      <c r="I139" s="43">
        <v>0.33608300000000002</v>
      </c>
      <c r="J139" s="43">
        <v>5.9326400000000001</v>
      </c>
      <c r="K139" s="43">
        <v>1.42266</v>
      </c>
      <c r="L139" s="43">
        <v>9.9132800000000003</v>
      </c>
      <c r="M139" s="43">
        <v>91.870099999999994</v>
      </c>
      <c r="N139" s="31" t="s">
        <v>22</v>
      </c>
    </row>
    <row r="140" spans="1:14" x14ac:dyDescent="0.35">
      <c r="A140" s="10" t="s">
        <v>206</v>
      </c>
      <c r="B140" s="28" t="s">
        <v>863</v>
      </c>
      <c r="C140" s="33">
        <v>6</v>
      </c>
      <c r="D140" s="9" t="s">
        <v>21</v>
      </c>
      <c r="E140" s="11" t="str">
        <f t="shared" si="6"/>
        <v>N</v>
      </c>
      <c r="F140" s="11" t="str">
        <f t="shared" si="7"/>
        <v>Y</v>
      </c>
      <c r="G140" s="11" t="str">
        <f t="shared" si="8"/>
        <v>N</v>
      </c>
      <c r="H140" s="43">
        <v>11.8491</v>
      </c>
      <c r="I140" s="43">
        <v>0.35405199999999998</v>
      </c>
      <c r="J140" s="43">
        <v>5.8192399999999997</v>
      </c>
      <c r="K140" s="43">
        <v>1.6882299999999999</v>
      </c>
      <c r="L140" s="43">
        <v>11.071099999999999</v>
      </c>
      <c r="M140" s="43">
        <v>99.117000000000004</v>
      </c>
      <c r="N140" s="31" t="s">
        <v>22</v>
      </c>
    </row>
    <row r="141" spans="1:14" x14ac:dyDescent="0.35">
      <c r="A141" s="10" t="s">
        <v>207</v>
      </c>
      <c r="B141" s="28" t="s">
        <v>1198</v>
      </c>
      <c r="C141" s="33">
        <v>6</v>
      </c>
      <c r="D141" s="9" t="s">
        <v>21</v>
      </c>
      <c r="E141" s="11" t="str">
        <f t="shared" si="6"/>
        <v>N</v>
      </c>
      <c r="F141" s="11" t="str">
        <f t="shared" si="7"/>
        <v>Y</v>
      </c>
      <c r="G141" s="11" t="str">
        <f t="shared" si="8"/>
        <v>N</v>
      </c>
      <c r="H141" s="43">
        <v>10.678699999999999</v>
      </c>
      <c r="I141" s="43">
        <v>0.32756400000000002</v>
      </c>
      <c r="J141" s="43">
        <v>5.8390000000000004</v>
      </c>
      <c r="K141" s="43">
        <v>1.4196</v>
      </c>
      <c r="L141" s="43">
        <v>8.2028999999999996</v>
      </c>
      <c r="M141" s="43">
        <v>91.044200000000004</v>
      </c>
      <c r="N141" s="31" t="s">
        <v>22</v>
      </c>
    </row>
    <row r="142" spans="1:14" x14ac:dyDescent="0.35">
      <c r="A142" s="10" t="s">
        <v>208</v>
      </c>
      <c r="B142" s="28" t="s">
        <v>864</v>
      </c>
      <c r="C142" s="33">
        <v>6</v>
      </c>
      <c r="D142" s="9" t="s">
        <v>21</v>
      </c>
      <c r="E142" s="11" t="str">
        <f t="shared" si="6"/>
        <v>N</v>
      </c>
      <c r="F142" s="11" t="str">
        <f t="shared" si="7"/>
        <v>Y</v>
      </c>
      <c r="G142" s="11" t="str">
        <f t="shared" si="8"/>
        <v>N</v>
      </c>
      <c r="H142" s="43">
        <v>10.674899999999999</v>
      </c>
      <c r="I142" s="43">
        <v>0.32883400000000002</v>
      </c>
      <c r="J142" s="43">
        <v>5.8308600000000004</v>
      </c>
      <c r="K142" s="43">
        <v>1.4209099999999999</v>
      </c>
      <c r="L142" s="43">
        <v>10.1059</v>
      </c>
      <c r="M142" s="43">
        <v>91.022499999999994</v>
      </c>
      <c r="N142" s="31" t="s">
        <v>22</v>
      </c>
    </row>
    <row r="143" spans="1:14" x14ac:dyDescent="0.35">
      <c r="A143" s="10" t="s">
        <v>209</v>
      </c>
      <c r="B143" s="28" t="s">
        <v>8</v>
      </c>
      <c r="C143" s="33"/>
      <c r="D143" s="9"/>
      <c r="E143" s="11" t="str">
        <f t="shared" si="6"/>
        <v>N</v>
      </c>
      <c r="F143" s="11" t="str">
        <f t="shared" si="7"/>
        <v>N</v>
      </c>
      <c r="G143" s="11" t="str">
        <f t="shared" si="8"/>
        <v>N</v>
      </c>
      <c r="H143" s="43"/>
      <c r="I143" s="43"/>
      <c r="J143" s="43"/>
      <c r="K143" s="43"/>
      <c r="L143" s="43"/>
      <c r="M143" s="43"/>
      <c r="N143" s="31" t="s">
        <v>23</v>
      </c>
    </row>
    <row r="144" spans="1:14" x14ac:dyDescent="0.35">
      <c r="A144" s="10" t="s">
        <v>210</v>
      </c>
      <c r="B144" s="28" t="s">
        <v>865</v>
      </c>
      <c r="C144" s="33">
        <v>6</v>
      </c>
      <c r="D144" s="9" t="s">
        <v>21</v>
      </c>
      <c r="E144" s="11" t="str">
        <f t="shared" si="6"/>
        <v>N</v>
      </c>
      <c r="F144" s="11" t="str">
        <f t="shared" si="7"/>
        <v>Y</v>
      </c>
      <c r="G144" s="11" t="str">
        <f t="shared" si="8"/>
        <v>N</v>
      </c>
      <c r="H144" s="43">
        <v>11.9514</v>
      </c>
      <c r="I144" s="43">
        <v>0.36983300000000002</v>
      </c>
      <c r="J144" s="43">
        <v>6.4184700000000001</v>
      </c>
      <c r="K144" s="43">
        <v>1.5900300000000001</v>
      </c>
      <c r="L144" s="43">
        <v>10.766500000000001</v>
      </c>
      <c r="M144" s="43">
        <v>101.023</v>
      </c>
      <c r="N144" s="31" t="s">
        <v>22</v>
      </c>
    </row>
    <row r="145" spans="1:14" x14ac:dyDescent="0.35">
      <c r="A145" s="25" t="s">
        <v>211</v>
      </c>
      <c r="B145" s="28" t="s">
        <v>866</v>
      </c>
      <c r="C145" s="33">
        <v>7</v>
      </c>
      <c r="D145" s="9" t="s">
        <v>21</v>
      </c>
      <c r="E145" s="11" t="str">
        <f t="shared" si="6"/>
        <v>Y</v>
      </c>
      <c r="F145" s="11" t="str">
        <f t="shared" si="7"/>
        <v>N</v>
      </c>
      <c r="G145" s="11" t="str">
        <f t="shared" si="8"/>
        <v>N</v>
      </c>
      <c r="H145" s="43">
        <v>15.0748</v>
      </c>
      <c r="I145" s="43">
        <v>0.46891699999999997</v>
      </c>
      <c r="J145" s="43">
        <v>7.7042200000000003</v>
      </c>
      <c r="K145" s="43">
        <v>1.9105799999999999</v>
      </c>
      <c r="L145" s="43">
        <v>17.954699999999999</v>
      </c>
      <c r="M145" s="43">
        <v>121.324</v>
      </c>
      <c r="N145" s="31" t="s">
        <v>22</v>
      </c>
    </row>
    <row r="146" spans="1:14" x14ac:dyDescent="0.35">
      <c r="A146" s="10" t="s">
        <v>212</v>
      </c>
      <c r="B146" s="28" t="s">
        <v>867</v>
      </c>
      <c r="C146" s="33">
        <v>6</v>
      </c>
      <c r="D146" s="9" t="s">
        <v>21</v>
      </c>
      <c r="E146" s="11" t="str">
        <f t="shared" si="6"/>
        <v>N</v>
      </c>
      <c r="F146" s="11" t="str">
        <f t="shared" si="7"/>
        <v>Y</v>
      </c>
      <c r="G146" s="11" t="str">
        <f t="shared" si="8"/>
        <v>N</v>
      </c>
      <c r="H146" s="43">
        <v>11.6119</v>
      </c>
      <c r="I146" s="43">
        <v>0.35536099999999998</v>
      </c>
      <c r="J146" s="43">
        <v>6.0872099999999998</v>
      </c>
      <c r="K146" s="43">
        <v>1.51187</v>
      </c>
      <c r="L146" s="43">
        <v>11.5855</v>
      </c>
      <c r="M146" s="43">
        <v>95.932599999999994</v>
      </c>
      <c r="N146" s="31" t="s">
        <v>22</v>
      </c>
    </row>
    <row r="147" spans="1:14" x14ac:dyDescent="0.35">
      <c r="A147" s="10" t="s">
        <v>213</v>
      </c>
      <c r="B147" s="28" t="s">
        <v>868</v>
      </c>
      <c r="C147" s="33">
        <v>6</v>
      </c>
      <c r="D147" s="9" t="s">
        <v>21</v>
      </c>
      <c r="E147" s="11" t="str">
        <f t="shared" si="6"/>
        <v>N</v>
      </c>
      <c r="F147" s="11" t="str">
        <f t="shared" si="7"/>
        <v>Y</v>
      </c>
      <c r="G147" s="11" t="str">
        <f t="shared" si="8"/>
        <v>N</v>
      </c>
      <c r="H147" s="43">
        <v>13.7713</v>
      </c>
      <c r="I147" s="43">
        <v>0.42090699999999998</v>
      </c>
      <c r="J147" s="43">
        <v>7.1433600000000004</v>
      </c>
      <c r="K147" s="43">
        <v>1.85843</v>
      </c>
      <c r="L147" s="43">
        <v>15.974500000000001</v>
      </c>
      <c r="M147" s="43">
        <v>115.21899999999999</v>
      </c>
      <c r="N147" s="31" t="s">
        <v>22</v>
      </c>
    </row>
    <row r="148" spans="1:14" x14ac:dyDescent="0.35">
      <c r="A148" s="10" t="s">
        <v>214</v>
      </c>
      <c r="B148" s="28" t="s">
        <v>869</v>
      </c>
      <c r="C148" s="33">
        <v>6</v>
      </c>
      <c r="D148" s="9" t="s">
        <v>21</v>
      </c>
      <c r="E148" s="11" t="str">
        <f t="shared" si="6"/>
        <v>N</v>
      </c>
      <c r="F148" s="11" t="str">
        <f t="shared" si="7"/>
        <v>Y</v>
      </c>
      <c r="G148" s="11" t="str">
        <f t="shared" si="8"/>
        <v>N</v>
      </c>
      <c r="H148" s="43">
        <v>14.2021</v>
      </c>
      <c r="I148" s="43">
        <v>0.42592099999999999</v>
      </c>
      <c r="J148" s="43">
        <v>6.7664799999999996</v>
      </c>
      <c r="K148" s="43">
        <v>2.0070700000000001</v>
      </c>
      <c r="L148" s="43">
        <v>19.722799999999999</v>
      </c>
      <c r="M148" s="43">
        <v>116.53700000000001</v>
      </c>
      <c r="N148" s="31" t="s">
        <v>22</v>
      </c>
    </row>
    <row r="149" spans="1:14" x14ac:dyDescent="0.35">
      <c r="A149" s="10" t="s">
        <v>215</v>
      </c>
      <c r="B149" s="28" t="s">
        <v>9</v>
      </c>
      <c r="C149" s="33"/>
      <c r="D149" s="9"/>
      <c r="E149" s="11" t="str">
        <f t="shared" si="6"/>
        <v>N</v>
      </c>
      <c r="F149" s="11" t="str">
        <f t="shared" si="7"/>
        <v>N</v>
      </c>
      <c r="G149" s="11" t="str">
        <f t="shared" si="8"/>
        <v>N</v>
      </c>
      <c r="H149" s="43"/>
      <c r="I149" s="43"/>
      <c r="J149" s="43"/>
      <c r="K149" s="43"/>
      <c r="L149" s="43"/>
      <c r="M149" s="43"/>
      <c r="N149" s="31" t="s">
        <v>9</v>
      </c>
    </row>
    <row r="150" spans="1:14" x14ac:dyDescent="0.35">
      <c r="A150" s="10" t="s">
        <v>216</v>
      </c>
      <c r="B150" s="28" t="s">
        <v>870</v>
      </c>
      <c r="C150" s="33">
        <v>6</v>
      </c>
      <c r="D150" s="9" t="s">
        <v>21</v>
      </c>
      <c r="E150" s="11" t="str">
        <f t="shared" si="6"/>
        <v>N</v>
      </c>
      <c r="F150" s="11" t="str">
        <f t="shared" si="7"/>
        <v>Y</v>
      </c>
      <c r="G150" s="11" t="str">
        <f t="shared" si="8"/>
        <v>N</v>
      </c>
      <c r="H150" s="43">
        <v>13.2332</v>
      </c>
      <c r="I150" s="43">
        <v>0.41005200000000003</v>
      </c>
      <c r="J150" s="43">
        <v>6.9398999999999997</v>
      </c>
      <c r="K150" s="43">
        <v>1.71428</v>
      </c>
      <c r="L150" s="43">
        <v>12.118399999999999</v>
      </c>
      <c r="M150" s="43">
        <v>109.07299999999999</v>
      </c>
      <c r="N150" s="31" t="s">
        <v>22</v>
      </c>
    </row>
    <row r="151" spans="1:14" ht="29" x14ac:dyDescent="0.35">
      <c r="A151" s="10" t="s">
        <v>217</v>
      </c>
      <c r="B151" s="28" t="s">
        <v>58</v>
      </c>
      <c r="C151" s="33"/>
      <c r="D151" s="9"/>
      <c r="E151" s="11" t="str">
        <f t="shared" si="6"/>
        <v>N</v>
      </c>
      <c r="F151" s="11" t="str">
        <f t="shared" si="7"/>
        <v>N</v>
      </c>
      <c r="G151" s="11" t="str">
        <f t="shared" si="8"/>
        <v>N</v>
      </c>
      <c r="H151" s="43"/>
      <c r="I151" s="43"/>
      <c r="J151" s="43"/>
      <c r="K151" s="43"/>
      <c r="L151" s="43"/>
      <c r="M151" s="43"/>
      <c r="N151" s="31" t="s">
        <v>53</v>
      </c>
    </row>
    <row r="152" spans="1:14" ht="29" x14ac:dyDescent="0.35">
      <c r="A152" s="10" t="s">
        <v>218</v>
      </c>
      <c r="B152" s="28" t="s">
        <v>59</v>
      </c>
      <c r="C152" s="33"/>
      <c r="D152" s="9"/>
      <c r="E152" s="11" t="str">
        <f t="shared" si="6"/>
        <v>N</v>
      </c>
      <c r="F152" s="11" t="str">
        <f t="shared" si="7"/>
        <v>N</v>
      </c>
      <c r="G152" s="11" t="str">
        <f t="shared" si="8"/>
        <v>N</v>
      </c>
      <c r="H152" s="43"/>
      <c r="I152" s="43"/>
      <c r="J152" s="43"/>
      <c r="K152" s="43"/>
      <c r="L152" s="43"/>
      <c r="M152" s="43"/>
      <c r="N152" s="31" t="s">
        <v>53</v>
      </c>
    </row>
    <row r="153" spans="1:14" x14ac:dyDescent="0.35">
      <c r="A153" s="10" t="s">
        <v>219</v>
      </c>
      <c r="B153" s="28" t="s">
        <v>9</v>
      </c>
      <c r="C153" s="33"/>
      <c r="D153" s="9"/>
      <c r="E153" s="11" t="str">
        <f t="shared" si="6"/>
        <v>N</v>
      </c>
      <c r="F153" s="11" t="str">
        <f t="shared" si="7"/>
        <v>N</v>
      </c>
      <c r="G153" s="11" t="str">
        <f t="shared" si="8"/>
        <v>N</v>
      </c>
      <c r="H153" s="43"/>
      <c r="I153" s="43"/>
      <c r="J153" s="43"/>
      <c r="K153" s="43"/>
      <c r="L153" s="43"/>
      <c r="M153" s="43"/>
      <c r="N153" s="31" t="s">
        <v>9</v>
      </c>
    </row>
    <row r="154" spans="1:14" x14ac:dyDescent="0.35">
      <c r="A154" s="25" t="s">
        <v>220</v>
      </c>
      <c r="B154" s="28" t="s">
        <v>221</v>
      </c>
      <c r="C154" s="33"/>
      <c r="D154" s="9" t="s">
        <v>201</v>
      </c>
      <c r="E154" s="11" t="str">
        <f t="shared" si="6"/>
        <v>N</v>
      </c>
      <c r="F154" s="11" t="str">
        <f t="shared" si="7"/>
        <v>N</v>
      </c>
      <c r="G154" s="11" t="str">
        <f t="shared" si="8"/>
        <v>N</v>
      </c>
      <c r="H154" s="43"/>
      <c r="I154" s="43"/>
      <c r="J154" s="43"/>
      <c r="K154" s="43"/>
      <c r="L154" s="43"/>
      <c r="M154" s="43"/>
      <c r="N154" s="31" t="s">
        <v>23</v>
      </c>
    </row>
    <row r="155" spans="1:14" x14ac:dyDescent="0.35">
      <c r="A155" s="10" t="s">
        <v>222</v>
      </c>
      <c r="B155" s="28" t="s">
        <v>9</v>
      </c>
      <c r="C155" s="33"/>
      <c r="D155" s="9"/>
      <c r="E155" s="11" t="str">
        <f t="shared" si="6"/>
        <v>N</v>
      </c>
      <c r="F155" s="11" t="str">
        <f t="shared" si="7"/>
        <v>N</v>
      </c>
      <c r="G155" s="11" t="str">
        <f t="shared" si="8"/>
        <v>N</v>
      </c>
      <c r="H155" s="43"/>
      <c r="I155" s="43"/>
      <c r="J155" s="43"/>
      <c r="K155" s="43"/>
      <c r="L155" s="43"/>
      <c r="M155" s="43"/>
      <c r="N155" s="31" t="s">
        <v>9</v>
      </c>
    </row>
    <row r="156" spans="1:14" x14ac:dyDescent="0.35">
      <c r="A156" s="25" t="s">
        <v>223</v>
      </c>
      <c r="B156" s="28" t="s">
        <v>224</v>
      </c>
      <c r="C156" s="33"/>
      <c r="D156" s="9" t="s">
        <v>201</v>
      </c>
      <c r="E156" s="11" t="str">
        <f t="shared" si="6"/>
        <v>N</v>
      </c>
      <c r="F156" s="11" t="str">
        <f t="shared" si="7"/>
        <v>N</v>
      </c>
      <c r="G156" s="11" t="str">
        <f t="shared" si="8"/>
        <v>N</v>
      </c>
      <c r="H156" s="43"/>
      <c r="I156" s="43"/>
      <c r="J156" s="43"/>
      <c r="K156" s="43"/>
      <c r="L156" s="43"/>
      <c r="M156" s="43"/>
      <c r="N156" s="31" t="s">
        <v>23</v>
      </c>
    </row>
    <row r="157" spans="1:14" x14ac:dyDescent="0.35">
      <c r="A157" s="10" t="s">
        <v>225</v>
      </c>
      <c r="B157" s="28" t="s">
        <v>9</v>
      </c>
      <c r="C157" s="33"/>
      <c r="D157" s="9"/>
      <c r="E157" s="11" t="str">
        <f t="shared" si="6"/>
        <v>N</v>
      </c>
      <c r="F157" s="11" t="str">
        <f t="shared" si="7"/>
        <v>N</v>
      </c>
      <c r="G157" s="11" t="str">
        <f t="shared" si="8"/>
        <v>N</v>
      </c>
      <c r="H157" s="43"/>
      <c r="I157" s="43"/>
      <c r="J157" s="43"/>
      <c r="K157" s="43"/>
      <c r="L157" s="43"/>
      <c r="M157" s="43"/>
      <c r="N157" s="31" t="s">
        <v>9</v>
      </c>
    </row>
    <row r="158" spans="1:14" x14ac:dyDescent="0.35">
      <c r="A158" s="25" t="s">
        <v>226</v>
      </c>
      <c r="B158" s="28" t="s">
        <v>775</v>
      </c>
      <c r="C158" s="33"/>
      <c r="D158" s="9" t="s">
        <v>201</v>
      </c>
      <c r="E158" s="11" t="str">
        <f t="shared" si="6"/>
        <v>N</v>
      </c>
      <c r="F158" s="11" t="str">
        <f t="shared" si="7"/>
        <v>N</v>
      </c>
      <c r="G158" s="11" t="str">
        <f t="shared" si="8"/>
        <v>N</v>
      </c>
      <c r="H158" s="43"/>
      <c r="I158" s="43"/>
      <c r="J158" s="43"/>
      <c r="K158" s="43"/>
      <c r="L158" s="43"/>
      <c r="M158" s="43"/>
      <c r="N158" s="31" t="s">
        <v>23</v>
      </c>
    </row>
    <row r="159" spans="1:14" x14ac:dyDescent="0.35">
      <c r="A159" s="10" t="s">
        <v>227</v>
      </c>
      <c r="B159" s="28" t="s">
        <v>9</v>
      </c>
      <c r="C159" s="33"/>
      <c r="D159" s="9"/>
      <c r="E159" s="11" t="str">
        <f t="shared" si="6"/>
        <v>N</v>
      </c>
      <c r="F159" s="11" t="str">
        <f t="shared" si="7"/>
        <v>N</v>
      </c>
      <c r="G159" s="11" t="str">
        <f t="shared" si="8"/>
        <v>N</v>
      </c>
      <c r="H159" s="43"/>
      <c r="I159" s="43"/>
      <c r="J159" s="43"/>
      <c r="K159" s="43"/>
      <c r="L159" s="43"/>
      <c r="M159" s="43"/>
      <c r="N159" s="31" t="s">
        <v>9</v>
      </c>
    </row>
    <row r="160" spans="1:14" x14ac:dyDescent="0.35">
      <c r="A160" s="10" t="s">
        <v>228</v>
      </c>
      <c r="B160" s="28" t="s">
        <v>9</v>
      </c>
      <c r="C160" s="33"/>
      <c r="D160" s="9"/>
      <c r="E160" s="11" t="str">
        <f t="shared" si="6"/>
        <v>N</v>
      </c>
      <c r="F160" s="11" t="str">
        <f t="shared" si="7"/>
        <v>N</v>
      </c>
      <c r="G160" s="11" t="str">
        <f t="shared" si="8"/>
        <v>N</v>
      </c>
      <c r="H160" s="43"/>
      <c r="I160" s="43"/>
      <c r="J160" s="43"/>
      <c r="K160" s="43"/>
      <c r="L160" s="43"/>
      <c r="M160" s="43"/>
      <c r="N160" s="31" t="s">
        <v>9</v>
      </c>
    </row>
    <row r="161" spans="1:14" x14ac:dyDescent="0.35">
      <c r="A161" s="25" t="s">
        <v>229</v>
      </c>
      <c r="B161" s="28" t="s">
        <v>776</v>
      </c>
      <c r="C161" s="33"/>
      <c r="D161" s="9" t="s">
        <v>201</v>
      </c>
      <c r="E161" s="11" t="str">
        <f t="shared" si="6"/>
        <v>N</v>
      </c>
      <c r="F161" s="11" t="str">
        <f t="shared" si="7"/>
        <v>N</v>
      </c>
      <c r="G161" s="11" t="str">
        <f t="shared" si="8"/>
        <v>N</v>
      </c>
      <c r="H161" s="43"/>
      <c r="I161" s="43"/>
      <c r="J161" s="43"/>
      <c r="K161" s="43"/>
      <c r="L161" s="43"/>
      <c r="M161" s="43"/>
      <c r="N161" s="31" t="s">
        <v>23</v>
      </c>
    </row>
    <row r="162" spans="1:14" x14ac:dyDescent="0.35">
      <c r="A162" s="10" t="s">
        <v>230</v>
      </c>
      <c r="B162" s="28" t="s">
        <v>9</v>
      </c>
      <c r="C162" s="33"/>
      <c r="D162" s="9"/>
      <c r="E162" s="11" t="str">
        <f t="shared" si="6"/>
        <v>N</v>
      </c>
      <c r="F162" s="11" t="str">
        <f t="shared" si="7"/>
        <v>N</v>
      </c>
      <c r="G162" s="11" t="str">
        <f t="shared" si="8"/>
        <v>N</v>
      </c>
      <c r="H162" s="43"/>
      <c r="I162" s="43"/>
      <c r="J162" s="43"/>
      <c r="K162" s="43"/>
      <c r="L162" s="43"/>
      <c r="M162" s="43"/>
      <c r="N162" s="31" t="s">
        <v>9</v>
      </c>
    </row>
    <row r="163" spans="1:14" x14ac:dyDescent="0.35">
      <c r="A163" s="10" t="s">
        <v>231</v>
      </c>
      <c r="B163" s="28" t="s">
        <v>871</v>
      </c>
      <c r="C163" s="33">
        <v>6</v>
      </c>
      <c r="D163" s="9" t="s">
        <v>21</v>
      </c>
      <c r="E163" s="11" t="str">
        <f t="shared" si="6"/>
        <v>N</v>
      </c>
      <c r="F163" s="11" t="str">
        <f t="shared" si="7"/>
        <v>Y</v>
      </c>
      <c r="G163" s="11" t="str">
        <f t="shared" si="8"/>
        <v>N</v>
      </c>
      <c r="H163" s="43">
        <v>10.595800000000001</v>
      </c>
      <c r="I163" s="43">
        <v>0.31880399999999998</v>
      </c>
      <c r="J163" s="43">
        <v>5.4432700000000001</v>
      </c>
      <c r="K163" s="43">
        <v>1.4992799999999999</v>
      </c>
      <c r="L163" s="43">
        <v>12.813800000000001</v>
      </c>
      <c r="M163" s="43">
        <v>90.338200000000001</v>
      </c>
      <c r="N163" s="31" t="s">
        <v>22</v>
      </c>
    </row>
    <row r="164" spans="1:14" x14ac:dyDescent="0.35">
      <c r="A164" s="10" t="s">
        <v>232</v>
      </c>
      <c r="B164" s="28" t="s">
        <v>872</v>
      </c>
      <c r="C164" s="33">
        <v>6</v>
      </c>
      <c r="D164" s="9" t="s">
        <v>21</v>
      </c>
      <c r="E164" s="11" t="str">
        <f t="shared" si="6"/>
        <v>N</v>
      </c>
      <c r="F164" s="11" t="str">
        <f t="shared" si="7"/>
        <v>Y</v>
      </c>
      <c r="G164" s="11" t="str">
        <f t="shared" si="8"/>
        <v>N</v>
      </c>
      <c r="H164" s="43">
        <v>10.3873</v>
      </c>
      <c r="I164" s="43">
        <v>0.31191099999999999</v>
      </c>
      <c r="J164" s="43">
        <v>5.2048399999999999</v>
      </c>
      <c r="K164" s="43">
        <v>1.4912000000000001</v>
      </c>
      <c r="L164" s="43">
        <v>12.0253</v>
      </c>
      <c r="M164" s="43">
        <v>88.099100000000007</v>
      </c>
      <c r="N164" s="31" t="s">
        <v>22</v>
      </c>
    </row>
    <row r="165" spans="1:14" x14ac:dyDescent="0.35">
      <c r="A165" s="10" t="s">
        <v>233</v>
      </c>
      <c r="B165" s="28" t="s">
        <v>873</v>
      </c>
      <c r="C165" s="33">
        <v>6</v>
      </c>
      <c r="D165" s="9" t="s">
        <v>21</v>
      </c>
      <c r="E165" s="11" t="str">
        <f t="shared" si="6"/>
        <v>N</v>
      </c>
      <c r="F165" s="11" t="str">
        <f t="shared" si="7"/>
        <v>Y</v>
      </c>
      <c r="G165" s="11" t="str">
        <f t="shared" si="8"/>
        <v>N</v>
      </c>
      <c r="H165" s="43">
        <v>11.017200000000001</v>
      </c>
      <c r="I165" s="43">
        <v>0.34406599999999998</v>
      </c>
      <c r="J165" s="43">
        <v>6.1103399999999999</v>
      </c>
      <c r="K165" s="43">
        <v>1.41751</v>
      </c>
      <c r="L165" s="43">
        <v>10.1676</v>
      </c>
      <c r="M165" s="43">
        <v>93.066900000000004</v>
      </c>
      <c r="N165" s="31" t="s">
        <v>22</v>
      </c>
    </row>
    <row r="166" spans="1:14" x14ac:dyDescent="0.35">
      <c r="A166" s="10" t="s">
        <v>234</v>
      </c>
      <c r="B166" s="28" t="s">
        <v>874</v>
      </c>
      <c r="C166" s="33">
        <v>6</v>
      </c>
      <c r="D166" s="9" t="s">
        <v>21</v>
      </c>
      <c r="E166" s="11" t="str">
        <f t="shared" si="6"/>
        <v>N</v>
      </c>
      <c r="F166" s="11" t="str">
        <f t="shared" si="7"/>
        <v>Y</v>
      </c>
      <c r="G166" s="11" t="str">
        <f t="shared" si="8"/>
        <v>N</v>
      </c>
      <c r="H166" s="43">
        <v>12.7669</v>
      </c>
      <c r="I166" s="43">
        <v>0.38465899999999997</v>
      </c>
      <c r="J166" s="43">
        <v>6.3763500000000004</v>
      </c>
      <c r="K166" s="43">
        <v>1.79616</v>
      </c>
      <c r="L166" s="43">
        <v>12.924799999999999</v>
      </c>
      <c r="M166" s="43">
        <v>107.018</v>
      </c>
      <c r="N166" s="31" t="s">
        <v>22</v>
      </c>
    </row>
    <row r="167" spans="1:14" x14ac:dyDescent="0.35">
      <c r="A167" s="10" t="s">
        <v>235</v>
      </c>
      <c r="B167" s="28" t="s">
        <v>9</v>
      </c>
      <c r="C167" s="33"/>
      <c r="D167" s="9"/>
      <c r="E167" s="11" t="str">
        <f t="shared" si="6"/>
        <v>N</v>
      </c>
      <c r="F167" s="11" t="str">
        <f t="shared" si="7"/>
        <v>N</v>
      </c>
      <c r="G167" s="11" t="str">
        <f t="shared" si="8"/>
        <v>N</v>
      </c>
      <c r="H167" s="43"/>
      <c r="I167" s="43"/>
      <c r="J167" s="43"/>
      <c r="K167" s="43"/>
      <c r="L167" s="43"/>
      <c r="M167" s="43"/>
      <c r="N167" s="31" t="s">
        <v>9</v>
      </c>
    </row>
    <row r="168" spans="1:14" x14ac:dyDescent="0.35">
      <c r="A168" s="10" t="s">
        <v>236</v>
      </c>
      <c r="B168" s="28" t="s">
        <v>875</v>
      </c>
      <c r="C168" s="33">
        <v>6</v>
      </c>
      <c r="D168" s="9" t="s">
        <v>21</v>
      </c>
      <c r="E168" s="11" t="str">
        <f t="shared" si="6"/>
        <v>N</v>
      </c>
      <c r="F168" s="11" t="str">
        <f t="shared" si="7"/>
        <v>Y</v>
      </c>
      <c r="G168" s="11" t="str">
        <f t="shared" si="8"/>
        <v>N</v>
      </c>
      <c r="H168" s="43">
        <v>13.9659</v>
      </c>
      <c r="I168" s="43">
        <v>0.42915300000000001</v>
      </c>
      <c r="J168" s="43">
        <v>7.1077300000000001</v>
      </c>
      <c r="K168" s="43">
        <v>1.89571</v>
      </c>
      <c r="L168" s="43">
        <v>15.4727</v>
      </c>
      <c r="M168" s="43">
        <v>116.078</v>
      </c>
      <c r="N168" s="31" t="s">
        <v>22</v>
      </c>
    </row>
    <row r="169" spans="1:14" x14ac:dyDescent="0.35">
      <c r="A169" s="10" t="s">
        <v>237</v>
      </c>
      <c r="B169" s="28" t="s">
        <v>876</v>
      </c>
      <c r="C169" s="33">
        <v>6</v>
      </c>
      <c r="D169" s="9" t="s">
        <v>21</v>
      </c>
      <c r="E169" s="11" t="str">
        <f t="shared" si="6"/>
        <v>N</v>
      </c>
      <c r="F169" s="11" t="str">
        <f t="shared" si="7"/>
        <v>Y</v>
      </c>
      <c r="G169" s="11" t="str">
        <f t="shared" si="8"/>
        <v>N</v>
      </c>
      <c r="H169" s="43">
        <v>14.2098</v>
      </c>
      <c r="I169" s="43">
        <v>0.44265300000000002</v>
      </c>
      <c r="J169" s="43">
        <v>7.4556800000000001</v>
      </c>
      <c r="K169" s="43">
        <v>1.8083400000000001</v>
      </c>
      <c r="L169" s="43">
        <v>15.0587</v>
      </c>
      <c r="M169" s="43">
        <v>116.114</v>
      </c>
      <c r="N169" s="31" t="s">
        <v>22</v>
      </c>
    </row>
    <row r="170" spans="1:14" x14ac:dyDescent="0.35">
      <c r="A170" s="10" t="s">
        <v>238</v>
      </c>
      <c r="B170" s="28" t="s">
        <v>877</v>
      </c>
      <c r="C170" s="33">
        <v>6</v>
      </c>
      <c r="D170" s="9" t="s">
        <v>21</v>
      </c>
      <c r="E170" s="11" t="str">
        <f t="shared" si="6"/>
        <v>N</v>
      </c>
      <c r="F170" s="11" t="str">
        <f t="shared" si="7"/>
        <v>Y</v>
      </c>
      <c r="G170" s="11" t="str">
        <f t="shared" si="8"/>
        <v>N</v>
      </c>
      <c r="H170" s="43">
        <v>15.3338</v>
      </c>
      <c r="I170" s="43">
        <v>0.477323</v>
      </c>
      <c r="J170" s="43">
        <v>7.9741</v>
      </c>
      <c r="K170" s="43">
        <v>2.0537200000000002</v>
      </c>
      <c r="L170" s="43">
        <v>17.423500000000001</v>
      </c>
      <c r="M170" s="43">
        <v>127.971</v>
      </c>
      <c r="N170" s="31" t="s">
        <v>22</v>
      </c>
    </row>
    <row r="171" spans="1:14" x14ac:dyDescent="0.35">
      <c r="A171" s="25" t="s">
        <v>239</v>
      </c>
      <c r="B171" s="28" t="s">
        <v>878</v>
      </c>
      <c r="C171" s="33">
        <v>7</v>
      </c>
      <c r="D171" s="9" t="s">
        <v>21</v>
      </c>
      <c r="E171" s="11" t="str">
        <f t="shared" si="6"/>
        <v>Y</v>
      </c>
      <c r="F171" s="11" t="str">
        <f t="shared" si="7"/>
        <v>N</v>
      </c>
      <c r="G171" s="11" t="str">
        <f t="shared" si="8"/>
        <v>N</v>
      </c>
      <c r="H171" s="43">
        <v>15.092000000000001</v>
      </c>
      <c r="I171" s="43">
        <v>0.46751100000000001</v>
      </c>
      <c r="J171" s="43">
        <v>7.7053700000000003</v>
      </c>
      <c r="K171" s="43">
        <v>1.9446699999999999</v>
      </c>
      <c r="L171" s="43">
        <v>17.760300000000001</v>
      </c>
      <c r="M171" s="43">
        <v>122.411</v>
      </c>
      <c r="N171" s="31" t="s">
        <v>22</v>
      </c>
    </row>
    <row r="172" spans="1:14" x14ac:dyDescent="0.35">
      <c r="A172" s="10" t="s">
        <v>240</v>
      </c>
      <c r="B172" s="28" t="s">
        <v>879</v>
      </c>
      <c r="C172" s="33">
        <v>6</v>
      </c>
      <c r="D172" s="9" t="s">
        <v>21</v>
      </c>
      <c r="E172" s="11" t="str">
        <f t="shared" si="6"/>
        <v>N</v>
      </c>
      <c r="F172" s="11" t="str">
        <f t="shared" si="7"/>
        <v>Y</v>
      </c>
      <c r="G172" s="11" t="str">
        <f t="shared" si="8"/>
        <v>N</v>
      </c>
      <c r="H172" s="43">
        <v>15.1214</v>
      </c>
      <c r="I172" s="43">
        <v>0.46737299999999998</v>
      </c>
      <c r="J172" s="43">
        <v>7.7976900000000002</v>
      </c>
      <c r="K172" s="43">
        <v>1.93598</v>
      </c>
      <c r="L172" s="43">
        <v>18.803999999999998</v>
      </c>
      <c r="M172" s="43">
        <v>122.866</v>
      </c>
      <c r="N172" s="31" t="s">
        <v>22</v>
      </c>
    </row>
    <row r="173" spans="1:14" x14ac:dyDescent="0.35">
      <c r="A173" s="10" t="s">
        <v>241</v>
      </c>
      <c r="B173" s="28" t="s">
        <v>8</v>
      </c>
      <c r="C173" s="33"/>
      <c r="D173" s="9"/>
      <c r="E173" s="11" t="str">
        <f t="shared" si="6"/>
        <v>N</v>
      </c>
      <c r="F173" s="11" t="str">
        <f t="shared" si="7"/>
        <v>N</v>
      </c>
      <c r="G173" s="11" t="str">
        <f t="shared" si="8"/>
        <v>N</v>
      </c>
      <c r="H173" s="43"/>
      <c r="I173" s="43"/>
      <c r="J173" s="43"/>
      <c r="K173" s="43"/>
      <c r="L173" s="43"/>
      <c r="M173" s="43"/>
      <c r="N173" s="31" t="s">
        <v>23</v>
      </c>
    </row>
    <row r="174" spans="1:14" x14ac:dyDescent="0.35">
      <c r="A174" s="10" t="s">
        <v>242</v>
      </c>
      <c r="B174" s="28" t="s">
        <v>880</v>
      </c>
      <c r="C174" s="33">
        <v>6</v>
      </c>
      <c r="D174" s="9" t="s">
        <v>21</v>
      </c>
      <c r="E174" s="11" t="str">
        <f t="shared" si="6"/>
        <v>N</v>
      </c>
      <c r="F174" s="11" t="str">
        <f t="shared" si="7"/>
        <v>Y</v>
      </c>
      <c r="G174" s="11" t="str">
        <f t="shared" si="8"/>
        <v>N</v>
      </c>
      <c r="H174" s="43">
        <v>13.8933</v>
      </c>
      <c r="I174" s="43">
        <v>0.43057600000000001</v>
      </c>
      <c r="J174" s="43">
        <v>7.2379199999999999</v>
      </c>
      <c r="K174" s="43">
        <v>1.8386899999999999</v>
      </c>
      <c r="L174" s="43">
        <v>16.223500000000001</v>
      </c>
      <c r="M174" s="43">
        <v>115.361</v>
      </c>
      <c r="N174" s="31" t="s">
        <v>22</v>
      </c>
    </row>
    <row r="175" spans="1:14" x14ac:dyDescent="0.35">
      <c r="A175" s="10" t="s">
        <v>243</v>
      </c>
      <c r="B175" s="28" t="s">
        <v>881</v>
      </c>
      <c r="C175" s="33">
        <v>6</v>
      </c>
      <c r="D175" s="9" t="s">
        <v>21</v>
      </c>
      <c r="E175" s="11" t="str">
        <f t="shared" si="6"/>
        <v>N</v>
      </c>
      <c r="F175" s="11" t="str">
        <f t="shared" si="7"/>
        <v>Y</v>
      </c>
      <c r="G175" s="11" t="str">
        <f t="shared" si="8"/>
        <v>N</v>
      </c>
      <c r="H175" s="43">
        <v>14.6294</v>
      </c>
      <c r="I175" s="43">
        <v>0.441473</v>
      </c>
      <c r="J175" s="43">
        <v>7.1315099999999996</v>
      </c>
      <c r="K175" s="43">
        <v>2.08453</v>
      </c>
      <c r="L175" s="43">
        <v>19.6265</v>
      </c>
      <c r="M175" s="43">
        <v>121.925</v>
      </c>
      <c r="N175" s="31" t="s">
        <v>22</v>
      </c>
    </row>
    <row r="176" spans="1:14" ht="29" x14ac:dyDescent="0.35">
      <c r="A176" s="10" t="s">
        <v>244</v>
      </c>
      <c r="B176" s="28" t="s">
        <v>54</v>
      </c>
      <c r="C176" s="33"/>
      <c r="D176" s="9"/>
      <c r="E176" s="11" t="str">
        <f t="shared" si="6"/>
        <v>N</v>
      </c>
      <c r="F176" s="11" t="str">
        <f t="shared" si="7"/>
        <v>N</v>
      </c>
      <c r="G176" s="11" t="str">
        <f t="shared" si="8"/>
        <v>N</v>
      </c>
      <c r="H176" s="43"/>
      <c r="I176" s="43"/>
      <c r="J176" s="43"/>
      <c r="K176" s="43"/>
      <c r="L176" s="43"/>
      <c r="M176" s="43"/>
      <c r="N176" s="31" t="s">
        <v>53</v>
      </c>
    </row>
    <row r="177" spans="1:14" ht="29" x14ac:dyDescent="0.35">
      <c r="A177" s="10" t="s">
        <v>245</v>
      </c>
      <c r="B177" s="28" t="s">
        <v>55</v>
      </c>
      <c r="C177" s="33"/>
      <c r="D177" s="9"/>
      <c r="E177" s="11" t="str">
        <f t="shared" si="6"/>
        <v>N</v>
      </c>
      <c r="F177" s="11" t="str">
        <f t="shared" si="7"/>
        <v>N</v>
      </c>
      <c r="G177" s="11" t="str">
        <f t="shared" si="8"/>
        <v>N</v>
      </c>
      <c r="H177" s="43"/>
      <c r="I177" s="43"/>
      <c r="J177" s="43"/>
      <c r="K177" s="43"/>
      <c r="L177" s="43"/>
      <c r="M177" s="43"/>
      <c r="N177" s="31" t="s">
        <v>53</v>
      </c>
    </row>
    <row r="178" spans="1:14" x14ac:dyDescent="0.35">
      <c r="A178" s="10" t="s">
        <v>246</v>
      </c>
      <c r="B178" s="28" t="s">
        <v>9</v>
      </c>
      <c r="C178" s="33"/>
      <c r="D178" s="9"/>
      <c r="E178" s="11" t="str">
        <f t="shared" si="6"/>
        <v>N</v>
      </c>
      <c r="F178" s="11" t="str">
        <f t="shared" si="7"/>
        <v>N</v>
      </c>
      <c r="G178" s="11" t="str">
        <f t="shared" si="8"/>
        <v>N</v>
      </c>
      <c r="H178" s="43"/>
      <c r="I178" s="43"/>
      <c r="J178" s="43"/>
      <c r="K178" s="43"/>
      <c r="L178" s="43"/>
      <c r="M178" s="43"/>
      <c r="N178" s="31" t="s">
        <v>9</v>
      </c>
    </row>
    <row r="179" spans="1:14" x14ac:dyDescent="0.35">
      <c r="A179" s="10" t="s">
        <v>247</v>
      </c>
      <c r="B179" s="28" t="s">
        <v>9</v>
      </c>
      <c r="C179" s="33"/>
      <c r="D179" s="9"/>
      <c r="E179" s="11" t="str">
        <f t="shared" si="6"/>
        <v>N</v>
      </c>
      <c r="F179" s="11" t="str">
        <f t="shared" si="7"/>
        <v>N</v>
      </c>
      <c r="G179" s="11" t="str">
        <f t="shared" si="8"/>
        <v>N</v>
      </c>
      <c r="H179" s="43"/>
      <c r="I179" s="43"/>
      <c r="J179" s="43"/>
      <c r="K179" s="43"/>
      <c r="L179" s="43"/>
      <c r="M179" s="43"/>
      <c r="N179" s="31" t="s">
        <v>9</v>
      </c>
    </row>
    <row r="180" spans="1:14" x14ac:dyDescent="0.35">
      <c r="A180" s="25" t="s">
        <v>248</v>
      </c>
      <c r="B180" s="28" t="s">
        <v>249</v>
      </c>
      <c r="C180" s="33"/>
      <c r="D180" s="9" t="s">
        <v>201</v>
      </c>
      <c r="E180" s="11" t="str">
        <f t="shared" si="6"/>
        <v>N</v>
      </c>
      <c r="F180" s="11" t="str">
        <f t="shared" si="7"/>
        <v>N</v>
      </c>
      <c r="G180" s="11" t="str">
        <f t="shared" si="8"/>
        <v>N</v>
      </c>
      <c r="H180" s="43"/>
      <c r="I180" s="43"/>
      <c r="J180" s="43"/>
      <c r="K180" s="43"/>
      <c r="L180" s="43"/>
      <c r="M180" s="43"/>
      <c r="N180" s="31" t="s">
        <v>23</v>
      </c>
    </row>
    <row r="181" spans="1:14" x14ac:dyDescent="0.35">
      <c r="A181" s="10" t="s">
        <v>250</v>
      </c>
      <c r="B181" s="28" t="s">
        <v>9</v>
      </c>
      <c r="C181" s="33"/>
      <c r="D181" s="9"/>
      <c r="E181" s="11" t="str">
        <f t="shared" si="6"/>
        <v>N</v>
      </c>
      <c r="F181" s="11" t="str">
        <f t="shared" si="7"/>
        <v>N</v>
      </c>
      <c r="G181" s="11" t="str">
        <f t="shared" si="8"/>
        <v>N</v>
      </c>
      <c r="H181" s="43"/>
      <c r="I181" s="43"/>
      <c r="J181" s="43"/>
      <c r="K181" s="43"/>
      <c r="L181" s="43"/>
      <c r="M181" s="43"/>
      <c r="N181" s="31" t="s">
        <v>9</v>
      </c>
    </row>
    <row r="182" spans="1:14" x14ac:dyDescent="0.35">
      <c r="A182" s="25" t="s">
        <v>251</v>
      </c>
      <c r="B182" s="28" t="s">
        <v>252</v>
      </c>
      <c r="C182" s="33"/>
      <c r="D182" s="9" t="s">
        <v>201</v>
      </c>
      <c r="E182" s="11" t="str">
        <f t="shared" si="6"/>
        <v>N</v>
      </c>
      <c r="F182" s="11" t="str">
        <f t="shared" si="7"/>
        <v>N</v>
      </c>
      <c r="G182" s="11" t="str">
        <f t="shared" si="8"/>
        <v>N</v>
      </c>
      <c r="H182" s="43"/>
      <c r="I182" s="43"/>
      <c r="J182" s="43"/>
      <c r="K182" s="43"/>
      <c r="L182" s="43"/>
      <c r="M182" s="43"/>
      <c r="N182" s="31" t="s">
        <v>23</v>
      </c>
    </row>
    <row r="183" spans="1:14" x14ac:dyDescent="0.35">
      <c r="A183" s="10" t="s">
        <v>253</v>
      </c>
      <c r="B183" s="28" t="s">
        <v>9</v>
      </c>
      <c r="C183" s="33"/>
      <c r="D183" s="9"/>
      <c r="E183" s="11" t="str">
        <f t="shared" si="6"/>
        <v>N</v>
      </c>
      <c r="F183" s="11" t="str">
        <f t="shared" si="7"/>
        <v>N</v>
      </c>
      <c r="G183" s="11" t="str">
        <f t="shared" si="8"/>
        <v>N</v>
      </c>
      <c r="H183" s="43"/>
      <c r="I183" s="43"/>
      <c r="J183" s="43"/>
      <c r="K183" s="43"/>
      <c r="L183" s="43"/>
      <c r="M183" s="43"/>
      <c r="N183" s="31" t="s">
        <v>9</v>
      </c>
    </row>
    <row r="184" spans="1:14" x14ac:dyDescent="0.35">
      <c r="A184" s="25" t="s">
        <v>254</v>
      </c>
      <c r="B184" s="28" t="s">
        <v>777</v>
      </c>
      <c r="C184" s="33"/>
      <c r="D184" s="9" t="s">
        <v>201</v>
      </c>
      <c r="E184" s="11" t="str">
        <f t="shared" si="6"/>
        <v>N</v>
      </c>
      <c r="F184" s="11" t="str">
        <f t="shared" si="7"/>
        <v>N</v>
      </c>
      <c r="G184" s="11" t="str">
        <f t="shared" si="8"/>
        <v>N</v>
      </c>
      <c r="H184" s="43"/>
      <c r="I184" s="43"/>
      <c r="J184" s="43"/>
      <c r="K184" s="43"/>
      <c r="L184" s="43"/>
      <c r="M184" s="43"/>
      <c r="N184" s="31" t="s">
        <v>23</v>
      </c>
    </row>
    <row r="185" spans="1:14" x14ac:dyDescent="0.35">
      <c r="A185" s="10" t="s">
        <v>255</v>
      </c>
      <c r="B185" s="28" t="s">
        <v>9</v>
      </c>
      <c r="C185" s="33"/>
      <c r="D185" s="9"/>
      <c r="E185" s="11" t="str">
        <f t="shared" si="6"/>
        <v>N</v>
      </c>
      <c r="F185" s="11" t="str">
        <f t="shared" si="7"/>
        <v>N</v>
      </c>
      <c r="G185" s="11" t="str">
        <f t="shared" si="8"/>
        <v>N</v>
      </c>
      <c r="H185" s="43"/>
      <c r="I185" s="43"/>
      <c r="J185" s="43"/>
      <c r="K185" s="43"/>
      <c r="L185" s="43"/>
      <c r="M185" s="43"/>
      <c r="N185" s="31" t="s">
        <v>9</v>
      </c>
    </row>
    <row r="186" spans="1:14" x14ac:dyDescent="0.35">
      <c r="A186" s="10" t="s">
        <v>256</v>
      </c>
      <c r="B186" s="28" t="s">
        <v>882</v>
      </c>
      <c r="C186" s="33">
        <v>9</v>
      </c>
      <c r="D186" s="9" t="s">
        <v>21</v>
      </c>
      <c r="E186" s="11" t="str">
        <f t="shared" si="6"/>
        <v>N</v>
      </c>
      <c r="F186" s="11" t="str">
        <f t="shared" si="7"/>
        <v>Y</v>
      </c>
      <c r="G186" s="11" t="str">
        <f t="shared" si="8"/>
        <v>N</v>
      </c>
      <c r="H186" s="43">
        <v>16.181100000000001</v>
      </c>
      <c r="I186" s="43">
        <v>0.508602</v>
      </c>
      <c r="J186" s="43">
        <v>8.3636599999999994</v>
      </c>
      <c r="K186" s="43">
        <v>2.06589</v>
      </c>
      <c r="L186" s="43">
        <v>19.175699999999999</v>
      </c>
      <c r="M186" s="43">
        <v>131.447</v>
      </c>
      <c r="N186" s="31" t="s">
        <v>22</v>
      </c>
    </row>
    <row r="187" spans="1:14" x14ac:dyDescent="0.35">
      <c r="A187" s="10" t="s">
        <v>257</v>
      </c>
      <c r="B187" s="28" t="s">
        <v>883</v>
      </c>
      <c r="C187" s="33">
        <v>1</v>
      </c>
      <c r="D187" s="9" t="s">
        <v>21</v>
      </c>
      <c r="E187" s="11" t="str">
        <f t="shared" si="6"/>
        <v>N</v>
      </c>
      <c r="F187" s="11" t="str">
        <f t="shared" si="7"/>
        <v>N</v>
      </c>
      <c r="G187" s="11" t="str">
        <f t="shared" si="8"/>
        <v>Y</v>
      </c>
      <c r="H187" s="43">
        <v>11.356999999999999</v>
      </c>
      <c r="I187" s="43">
        <v>0.66356899999999996</v>
      </c>
      <c r="J187" s="43">
        <v>5.6451000000000002</v>
      </c>
      <c r="K187" s="43">
        <v>1.50614</v>
      </c>
      <c r="L187" s="43">
        <v>44.7928</v>
      </c>
      <c r="M187" s="43">
        <v>92.207999999999998</v>
      </c>
      <c r="N187" s="31" t="s">
        <v>22</v>
      </c>
    </row>
    <row r="188" spans="1:14" x14ac:dyDescent="0.35">
      <c r="A188" s="10" t="s">
        <v>258</v>
      </c>
      <c r="B188" s="28" t="s">
        <v>884</v>
      </c>
      <c r="C188" s="33">
        <v>1</v>
      </c>
      <c r="D188" s="9" t="s">
        <v>21</v>
      </c>
      <c r="E188" s="11" t="str">
        <f t="shared" si="6"/>
        <v>N</v>
      </c>
      <c r="F188" s="11" t="str">
        <f t="shared" si="7"/>
        <v>N</v>
      </c>
      <c r="G188" s="11" t="str">
        <f t="shared" si="8"/>
        <v>Y</v>
      </c>
      <c r="H188" s="43">
        <v>9.9322599999999994</v>
      </c>
      <c r="I188" s="43">
        <v>0.56702300000000005</v>
      </c>
      <c r="J188" s="43">
        <v>5.1627999999999998</v>
      </c>
      <c r="K188" s="43">
        <v>1.2505500000000001</v>
      </c>
      <c r="L188" s="43">
        <v>28.6587</v>
      </c>
      <c r="M188" s="43">
        <v>80.351500000000001</v>
      </c>
      <c r="N188" s="31" t="s">
        <v>22</v>
      </c>
    </row>
    <row r="189" spans="1:14" x14ac:dyDescent="0.35">
      <c r="A189" s="10" t="s">
        <v>259</v>
      </c>
      <c r="B189" s="28" t="s">
        <v>885</v>
      </c>
      <c r="C189" s="33">
        <v>1</v>
      </c>
      <c r="D189" s="9" t="s">
        <v>21</v>
      </c>
      <c r="E189" s="11" t="str">
        <f t="shared" si="6"/>
        <v>N</v>
      </c>
      <c r="F189" s="11" t="str">
        <f t="shared" si="7"/>
        <v>N</v>
      </c>
      <c r="G189" s="11" t="str">
        <f t="shared" si="8"/>
        <v>Y</v>
      </c>
      <c r="H189" s="43">
        <v>9.8522599999999994</v>
      </c>
      <c r="I189" s="43">
        <v>0.57494699999999999</v>
      </c>
      <c r="J189" s="43">
        <v>5.0432699999999997</v>
      </c>
      <c r="K189" s="43">
        <v>1.2023299999999999</v>
      </c>
      <c r="L189" s="43">
        <v>33.438800000000001</v>
      </c>
      <c r="M189" s="43">
        <v>77.869799999999998</v>
      </c>
      <c r="N189" s="31" t="s">
        <v>22</v>
      </c>
    </row>
    <row r="190" spans="1:14" x14ac:dyDescent="0.35">
      <c r="A190" s="10" t="s">
        <v>260</v>
      </c>
      <c r="B190" s="28" t="s">
        <v>886</v>
      </c>
      <c r="C190" s="33">
        <v>1</v>
      </c>
      <c r="D190" s="9" t="s">
        <v>21</v>
      </c>
      <c r="E190" s="11" t="str">
        <f t="shared" si="6"/>
        <v>N</v>
      </c>
      <c r="F190" s="11" t="str">
        <f t="shared" si="7"/>
        <v>N</v>
      </c>
      <c r="G190" s="11" t="str">
        <f t="shared" si="8"/>
        <v>Y</v>
      </c>
      <c r="H190" s="43">
        <v>10.337999999999999</v>
      </c>
      <c r="I190" s="43">
        <v>0.59737700000000005</v>
      </c>
      <c r="J190" s="43">
        <v>5.28634</v>
      </c>
      <c r="K190" s="43">
        <v>1.3679699999999999</v>
      </c>
      <c r="L190" s="43">
        <v>35.587899999999998</v>
      </c>
      <c r="M190" s="43">
        <v>85.038600000000002</v>
      </c>
      <c r="N190" s="31" t="s">
        <v>22</v>
      </c>
    </row>
    <row r="191" spans="1:14" x14ac:dyDescent="0.35">
      <c r="A191" s="10" t="s">
        <v>261</v>
      </c>
      <c r="B191" s="28" t="s">
        <v>9</v>
      </c>
      <c r="C191" s="33"/>
      <c r="D191" s="9"/>
      <c r="E191" s="11" t="str">
        <f t="shared" si="6"/>
        <v>N</v>
      </c>
      <c r="F191" s="11" t="str">
        <f t="shared" si="7"/>
        <v>N</v>
      </c>
      <c r="G191" s="11" t="str">
        <f t="shared" si="8"/>
        <v>N</v>
      </c>
      <c r="H191" s="43"/>
      <c r="I191" s="43"/>
      <c r="J191" s="43"/>
      <c r="K191" s="43"/>
      <c r="L191" s="43"/>
      <c r="M191" s="43"/>
      <c r="N191" s="31" t="s">
        <v>9</v>
      </c>
    </row>
    <row r="192" spans="1:14" x14ac:dyDescent="0.35">
      <c r="A192" s="10" t="s">
        <v>262</v>
      </c>
      <c r="B192" s="28" t="s">
        <v>887</v>
      </c>
      <c r="C192" s="33">
        <v>1</v>
      </c>
      <c r="D192" s="9" t="s">
        <v>21</v>
      </c>
      <c r="E192" s="11" t="str">
        <f t="shared" si="6"/>
        <v>N</v>
      </c>
      <c r="F192" s="11" t="str">
        <f t="shared" si="7"/>
        <v>N</v>
      </c>
      <c r="G192" s="11" t="str">
        <f t="shared" si="8"/>
        <v>Y</v>
      </c>
      <c r="H192" s="43">
        <v>10.699</v>
      </c>
      <c r="I192" s="43">
        <v>0.61204000000000003</v>
      </c>
      <c r="J192" s="43">
        <v>5.3826599999999996</v>
      </c>
      <c r="K192" s="43">
        <v>1.46817</v>
      </c>
      <c r="L192" s="43">
        <v>46.192500000000003</v>
      </c>
      <c r="M192" s="43">
        <v>88.896799999999999</v>
      </c>
      <c r="N192" s="31" t="s">
        <v>22</v>
      </c>
    </row>
    <row r="193" spans="1:14" x14ac:dyDescent="0.35">
      <c r="A193" s="10" t="s">
        <v>263</v>
      </c>
      <c r="B193" s="28" t="s">
        <v>888</v>
      </c>
      <c r="C193" s="33">
        <v>1</v>
      </c>
      <c r="D193" s="9" t="s">
        <v>21</v>
      </c>
      <c r="E193" s="11" t="str">
        <f t="shared" si="6"/>
        <v>N</v>
      </c>
      <c r="F193" s="11" t="str">
        <f t="shared" si="7"/>
        <v>N</v>
      </c>
      <c r="G193" s="11" t="str">
        <f t="shared" si="8"/>
        <v>Y</v>
      </c>
      <c r="H193" s="43">
        <v>10.6662</v>
      </c>
      <c r="I193" s="43">
        <v>0.62011799999999995</v>
      </c>
      <c r="J193" s="43">
        <v>5.4552300000000002</v>
      </c>
      <c r="K193" s="43">
        <v>1.43126</v>
      </c>
      <c r="L193" s="43">
        <v>38.021099999999997</v>
      </c>
      <c r="M193" s="43">
        <v>88.362099999999998</v>
      </c>
      <c r="N193" s="31" t="s">
        <v>22</v>
      </c>
    </row>
    <row r="194" spans="1:14" x14ac:dyDescent="0.35">
      <c r="A194" s="10" t="s">
        <v>264</v>
      </c>
      <c r="B194" s="28" t="s">
        <v>889</v>
      </c>
      <c r="C194" s="33">
        <v>1</v>
      </c>
      <c r="D194" s="9" t="s">
        <v>21</v>
      </c>
      <c r="E194" s="11" t="str">
        <f t="shared" si="6"/>
        <v>N</v>
      </c>
      <c r="F194" s="11" t="str">
        <f t="shared" si="7"/>
        <v>N</v>
      </c>
      <c r="G194" s="11" t="str">
        <f t="shared" si="8"/>
        <v>Y</v>
      </c>
      <c r="H194" s="43">
        <v>10.3773</v>
      </c>
      <c r="I194" s="43">
        <v>0.59841800000000001</v>
      </c>
      <c r="J194" s="43">
        <v>5.3771899999999997</v>
      </c>
      <c r="K194" s="43">
        <v>1.3150599999999999</v>
      </c>
      <c r="L194" s="43">
        <v>41.4129</v>
      </c>
      <c r="M194" s="43">
        <v>84.091200000000001</v>
      </c>
      <c r="N194" s="31" t="s">
        <v>22</v>
      </c>
    </row>
    <row r="195" spans="1:14" x14ac:dyDescent="0.35">
      <c r="A195" s="10" t="s">
        <v>265</v>
      </c>
      <c r="B195" s="28" t="s">
        <v>890</v>
      </c>
      <c r="C195" s="33">
        <v>1</v>
      </c>
      <c r="D195" s="9" t="s">
        <v>21</v>
      </c>
      <c r="E195" s="11" t="str">
        <f t="shared" si="6"/>
        <v>N</v>
      </c>
      <c r="F195" s="11" t="str">
        <f t="shared" si="7"/>
        <v>N</v>
      </c>
      <c r="G195" s="11" t="str">
        <f t="shared" si="8"/>
        <v>Y</v>
      </c>
      <c r="H195" s="43">
        <v>10.2842</v>
      </c>
      <c r="I195" s="43">
        <v>0.59472999999999998</v>
      </c>
      <c r="J195" s="43">
        <v>5.1510800000000003</v>
      </c>
      <c r="K195" s="43">
        <v>1.3331299999999999</v>
      </c>
      <c r="L195" s="43">
        <v>37.012999999999998</v>
      </c>
      <c r="M195" s="43">
        <v>82.867599999999996</v>
      </c>
      <c r="N195" s="31" t="s">
        <v>22</v>
      </c>
    </row>
    <row r="196" spans="1:14" x14ac:dyDescent="0.35">
      <c r="A196" s="10" t="s">
        <v>266</v>
      </c>
      <c r="B196" s="28" t="s">
        <v>4</v>
      </c>
      <c r="C196" s="33"/>
      <c r="D196" s="9"/>
      <c r="E196" s="11" t="str">
        <f t="shared" ref="E196:E259" si="9">IF(LEFT(B196,5)="MSIOD","Y","N")</f>
        <v>N</v>
      </c>
      <c r="F196" s="11" t="str">
        <f t="shared" ref="F196:F259" si="10">IF(
AND(
LEFT(B196,3)="MSI",E196="N"),"Y","N")</f>
        <v>N</v>
      </c>
      <c r="G196" s="11" t="str">
        <f t="shared" ref="G196:G259" si="11">IF(LEFT(B196,5)="DDRIO","Y","N")</f>
        <v>N</v>
      </c>
      <c r="H196" s="43"/>
      <c r="I196" s="43"/>
      <c r="J196" s="43"/>
      <c r="K196" s="43"/>
      <c r="L196" s="43"/>
      <c r="M196" s="43"/>
      <c r="N196" s="31" t="s">
        <v>23</v>
      </c>
    </row>
    <row r="197" spans="1:14" x14ac:dyDescent="0.35">
      <c r="A197" s="10" t="s">
        <v>267</v>
      </c>
      <c r="B197" s="28" t="s">
        <v>891</v>
      </c>
      <c r="C197" s="33">
        <v>9</v>
      </c>
      <c r="D197" s="9" t="s">
        <v>21</v>
      </c>
      <c r="E197" s="11" t="str">
        <f t="shared" si="9"/>
        <v>N</v>
      </c>
      <c r="F197" s="11" t="str">
        <f t="shared" si="10"/>
        <v>Y</v>
      </c>
      <c r="G197" s="11" t="str">
        <f t="shared" si="11"/>
        <v>N</v>
      </c>
      <c r="H197" s="43">
        <v>15.943</v>
      </c>
      <c r="I197" s="43">
        <v>0.497666</v>
      </c>
      <c r="J197" s="43">
        <v>8.5153099999999995</v>
      </c>
      <c r="K197" s="43">
        <v>2.0089299999999999</v>
      </c>
      <c r="L197" s="43">
        <v>17.461400000000001</v>
      </c>
      <c r="M197" s="43">
        <v>130.792</v>
      </c>
      <c r="N197" s="31" t="s">
        <v>22</v>
      </c>
    </row>
    <row r="198" spans="1:14" x14ac:dyDescent="0.35">
      <c r="A198" s="10" t="s">
        <v>268</v>
      </c>
      <c r="B198" s="28" t="s">
        <v>892</v>
      </c>
      <c r="C198" s="33">
        <v>1</v>
      </c>
      <c r="D198" s="9" t="s">
        <v>21</v>
      </c>
      <c r="E198" s="11" t="str">
        <f t="shared" si="9"/>
        <v>N</v>
      </c>
      <c r="F198" s="11" t="str">
        <f t="shared" si="10"/>
        <v>N</v>
      </c>
      <c r="G198" s="11" t="str">
        <f t="shared" si="11"/>
        <v>Y</v>
      </c>
      <c r="H198" s="43">
        <v>11.7432</v>
      </c>
      <c r="I198" s="43">
        <v>0.68459700000000001</v>
      </c>
      <c r="J198" s="43">
        <v>5.8301400000000001</v>
      </c>
      <c r="K198" s="43">
        <v>1.54613</v>
      </c>
      <c r="L198" s="43">
        <v>41.292200000000001</v>
      </c>
      <c r="M198" s="43">
        <v>94.942800000000005</v>
      </c>
      <c r="N198" s="31" t="s">
        <v>22</v>
      </c>
    </row>
    <row r="199" spans="1:14" x14ac:dyDescent="0.35">
      <c r="A199" s="10" t="s">
        <v>269</v>
      </c>
      <c r="B199" s="28" t="s">
        <v>893</v>
      </c>
      <c r="C199" s="33">
        <v>1</v>
      </c>
      <c r="D199" s="9" t="s">
        <v>21</v>
      </c>
      <c r="E199" s="11" t="str">
        <f t="shared" si="9"/>
        <v>N</v>
      </c>
      <c r="F199" s="11" t="str">
        <f t="shared" si="10"/>
        <v>N</v>
      </c>
      <c r="G199" s="11" t="str">
        <f t="shared" si="11"/>
        <v>Y</v>
      </c>
      <c r="H199" s="43">
        <v>11.031499999999999</v>
      </c>
      <c r="I199" s="43">
        <v>0.64799899999999999</v>
      </c>
      <c r="J199" s="43">
        <v>5.4852800000000004</v>
      </c>
      <c r="K199" s="43">
        <v>1.4599599999999999</v>
      </c>
      <c r="L199" s="43">
        <v>38.378599999999999</v>
      </c>
      <c r="M199" s="43">
        <v>89.488900000000001</v>
      </c>
      <c r="N199" s="31" t="s">
        <v>22</v>
      </c>
    </row>
    <row r="200" spans="1:14" x14ac:dyDescent="0.35">
      <c r="A200" s="10" t="s">
        <v>270</v>
      </c>
      <c r="B200" s="28" t="s">
        <v>894</v>
      </c>
      <c r="C200" s="33">
        <v>1</v>
      </c>
      <c r="D200" s="9" t="s">
        <v>21</v>
      </c>
      <c r="E200" s="11" t="str">
        <f t="shared" si="9"/>
        <v>N</v>
      </c>
      <c r="F200" s="11" t="str">
        <f t="shared" si="10"/>
        <v>N</v>
      </c>
      <c r="G200" s="11" t="str">
        <f t="shared" si="11"/>
        <v>Y</v>
      </c>
      <c r="H200" s="43">
        <v>12.178000000000001</v>
      </c>
      <c r="I200" s="43">
        <v>0.71461300000000005</v>
      </c>
      <c r="J200" s="43">
        <v>6.0252600000000003</v>
      </c>
      <c r="K200" s="43">
        <v>1.6067800000000001</v>
      </c>
      <c r="L200" s="43">
        <v>43.682099999999998</v>
      </c>
      <c r="M200" s="43">
        <v>98.393500000000003</v>
      </c>
      <c r="N200" s="31" t="s">
        <v>22</v>
      </c>
    </row>
    <row r="201" spans="1:14" x14ac:dyDescent="0.35">
      <c r="A201" s="10" t="s">
        <v>271</v>
      </c>
      <c r="B201" s="28" t="s">
        <v>895</v>
      </c>
      <c r="C201" s="33">
        <v>1</v>
      </c>
      <c r="D201" s="9" t="s">
        <v>21</v>
      </c>
      <c r="E201" s="11" t="str">
        <f t="shared" si="9"/>
        <v>N</v>
      </c>
      <c r="F201" s="11" t="str">
        <f t="shared" si="10"/>
        <v>N</v>
      </c>
      <c r="G201" s="11" t="str">
        <f t="shared" si="11"/>
        <v>Y</v>
      </c>
      <c r="H201" s="43">
        <v>12.2379</v>
      </c>
      <c r="I201" s="43">
        <v>0.72275900000000004</v>
      </c>
      <c r="J201" s="43">
        <v>6.1631</v>
      </c>
      <c r="K201" s="43">
        <v>1.55321</v>
      </c>
      <c r="L201" s="43">
        <v>53.144100000000002</v>
      </c>
      <c r="M201" s="43">
        <v>97.839600000000004</v>
      </c>
      <c r="N201" s="31" t="s">
        <v>22</v>
      </c>
    </row>
    <row r="202" spans="1:14" x14ac:dyDescent="0.35">
      <c r="A202" s="10" t="s">
        <v>272</v>
      </c>
      <c r="B202" s="28" t="s">
        <v>9</v>
      </c>
      <c r="C202" s="33"/>
      <c r="D202" s="9"/>
      <c r="E202" s="11" t="str">
        <f t="shared" si="9"/>
        <v>N</v>
      </c>
      <c r="F202" s="11" t="str">
        <f t="shared" si="10"/>
        <v>N</v>
      </c>
      <c r="G202" s="11" t="str">
        <f t="shared" si="11"/>
        <v>N</v>
      </c>
      <c r="H202" s="43"/>
      <c r="I202" s="43"/>
      <c r="J202" s="43"/>
      <c r="K202" s="43"/>
      <c r="L202" s="43"/>
      <c r="M202" s="43"/>
      <c r="N202" s="31" t="s">
        <v>9</v>
      </c>
    </row>
    <row r="203" spans="1:14" x14ac:dyDescent="0.35">
      <c r="A203" s="10" t="s">
        <v>273</v>
      </c>
      <c r="B203" s="28" t="s">
        <v>896</v>
      </c>
      <c r="C203" s="33">
        <v>2</v>
      </c>
      <c r="D203" s="9" t="s">
        <v>21</v>
      </c>
      <c r="E203" s="11" t="str">
        <f t="shared" si="9"/>
        <v>N</v>
      </c>
      <c r="F203" s="11" t="str">
        <f t="shared" si="10"/>
        <v>Y</v>
      </c>
      <c r="G203" s="11" t="str">
        <f t="shared" si="11"/>
        <v>N</v>
      </c>
      <c r="H203" s="43">
        <v>15.205500000000001</v>
      </c>
      <c r="I203" s="43">
        <v>0.47222199999999998</v>
      </c>
      <c r="J203" s="43">
        <v>7.7897999999999996</v>
      </c>
      <c r="K203" s="43">
        <v>2.03294</v>
      </c>
      <c r="L203" s="43">
        <v>19.984000000000002</v>
      </c>
      <c r="M203" s="43">
        <v>125.842</v>
      </c>
      <c r="N203" s="31" t="s">
        <v>22</v>
      </c>
    </row>
    <row r="204" spans="1:14" x14ac:dyDescent="0.35">
      <c r="A204" s="10" t="s">
        <v>274</v>
      </c>
      <c r="B204" s="34" t="s">
        <v>897</v>
      </c>
      <c r="C204" s="33">
        <v>2</v>
      </c>
      <c r="D204" s="9" t="s">
        <v>21</v>
      </c>
      <c r="E204" s="11" t="str">
        <f t="shared" si="9"/>
        <v>N</v>
      </c>
      <c r="F204" s="11" t="str">
        <f t="shared" si="10"/>
        <v>Y</v>
      </c>
      <c r="G204" s="11" t="str">
        <f t="shared" si="11"/>
        <v>N</v>
      </c>
      <c r="H204" s="43">
        <v>15.174899999999999</v>
      </c>
      <c r="I204" s="43">
        <v>0.47262500000000002</v>
      </c>
      <c r="J204" s="43">
        <v>7.6920500000000001</v>
      </c>
      <c r="K204" s="43">
        <v>1.9871799999999999</v>
      </c>
      <c r="L204" s="43">
        <v>19.765000000000001</v>
      </c>
      <c r="M204" s="43">
        <v>123.634</v>
      </c>
      <c r="N204" s="31" t="s">
        <v>22</v>
      </c>
    </row>
    <row r="205" spans="1:14" x14ac:dyDescent="0.35">
      <c r="A205" s="10" t="s">
        <v>275</v>
      </c>
      <c r="B205" s="28" t="s">
        <v>898</v>
      </c>
      <c r="C205" s="33">
        <v>9</v>
      </c>
      <c r="D205" s="9" t="s">
        <v>21</v>
      </c>
      <c r="E205" s="11" t="str">
        <f t="shared" si="9"/>
        <v>N</v>
      </c>
      <c r="F205" s="11" t="str">
        <f t="shared" si="10"/>
        <v>Y</v>
      </c>
      <c r="G205" s="11" t="str">
        <f t="shared" si="11"/>
        <v>N</v>
      </c>
      <c r="H205" s="43">
        <v>14.100099999999999</v>
      </c>
      <c r="I205" s="43">
        <v>0.43188199999999999</v>
      </c>
      <c r="J205" s="43">
        <v>7.09361</v>
      </c>
      <c r="K205" s="43">
        <v>1.86033</v>
      </c>
      <c r="L205" s="43">
        <v>18.194400000000002</v>
      </c>
      <c r="M205" s="43">
        <v>114.876</v>
      </c>
      <c r="N205" s="31" t="s">
        <v>22</v>
      </c>
    </row>
    <row r="206" spans="1:14" x14ac:dyDescent="0.35">
      <c r="A206" s="10" t="s">
        <v>276</v>
      </c>
      <c r="B206" s="28" t="s">
        <v>9</v>
      </c>
      <c r="C206" s="33"/>
      <c r="D206" s="9"/>
      <c r="E206" s="11" t="str">
        <f t="shared" si="9"/>
        <v>N</v>
      </c>
      <c r="F206" s="11" t="str">
        <f t="shared" si="10"/>
        <v>N</v>
      </c>
      <c r="G206" s="11" t="str">
        <f t="shared" si="11"/>
        <v>N</v>
      </c>
      <c r="H206" s="43"/>
      <c r="I206" s="43"/>
      <c r="J206" s="43"/>
      <c r="K206" s="43"/>
      <c r="L206" s="43"/>
      <c r="M206" s="43"/>
      <c r="N206" s="31" t="s">
        <v>9</v>
      </c>
    </row>
    <row r="207" spans="1:14" x14ac:dyDescent="0.35">
      <c r="A207" s="10" t="s">
        <v>277</v>
      </c>
      <c r="B207" s="28" t="s">
        <v>899</v>
      </c>
      <c r="C207" s="33">
        <v>0</v>
      </c>
      <c r="D207" s="9" t="s">
        <v>21</v>
      </c>
      <c r="E207" s="11" t="str">
        <f t="shared" si="9"/>
        <v>N</v>
      </c>
      <c r="F207" s="11" t="str">
        <f t="shared" si="10"/>
        <v>Y</v>
      </c>
      <c r="G207" s="11" t="str">
        <f t="shared" si="11"/>
        <v>N</v>
      </c>
      <c r="H207" s="43">
        <v>11.276999999999999</v>
      </c>
      <c r="I207" s="43">
        <v>0.35475000000000001</v>
      </c>
      <c r="J207" s="43">
        <v>6.3583999999999996</v>
      </c>
      <c r="K207" s="43">
        <v>1.43313</v>
      </c>
      <c r="L207" s="43">
        <v>9.0199099999999994</v>
      </c>
      <c r="M207" s="43">
        <v>95.4589</v>
      </c>
      <c r="N207" s="31" t="s">
        <v>22</v>
      </c>
    </row>
    <row r="208" spans="1:14" x14ac:dyDescent="0.35">
      <c r="A208" s="10" t="s">
        <v>278</v>
      </c>
      <c r="B208" s="28" t="s">
        <v>900</v>
      </c>
      <c r="C208" s="33">
        <v>0</v>
      </c>
      <c r="D208" s="9" t="s">
        <v>21</v>
      </c>
      <c r="E208" s="11" t="str">
        <f t="shared" si="9"/>
        <v>N</v>
      </c>
      <c r="F208" s="11" t="str">
        <f t="shared" si="10"/>
        <v>Y</v>
      </c>
      <c r="G208" s="11" t="str">
        <f t="shared" si="11"/>
        <v>N</v>
      </c>
      <c r="H208" s="43">
        <v>10.9758</v>
      </c>
      <c r="I208" s="43">
        <v>0.347418</v>
      </c>
      <c r="J208" s="43">
        <v>6.3129499999999998</v>
      </c>
      <c r="K208" s="43">
        <v>1.2816700000000001</v>
      </c>
      <c r="L208" s="43">
        <v>8.4802900000000001</v>
      </c>
      <c r="M208" s="43">
        <v>89.950800000000001</v>
      </c>
      <c r="N208" s="31" t="s">
        <v>22</v>
      </c>
    </row>
    <row r="209" spans="1:14" x14ac:dyDescent="0.35">
      <c r="A209" s="10" t="s">
        <v>279</v>
      </c>
      <c r="B209" s="28" t="s">
        <v>901</v>
      </c>
      <c r="C209" s="33">
        <v>0</v>
      </c>
      <c r="D209" s="9" t="s">
        <v>21</v>
      </c>
      <c r="E209" s="11" t="str">
        <f t="shared" si="9"/>
        <v>N</v>
      </c>
      <c r="F209" s="11" t="str">
        <f t="shared" si="10"/>
        <v>Y</v>
      </c>
      <c r="G209" s="11" t="str">
        <f t="shared" si="11"/>
        <v>N</v>
      </c>
      <c r="H209" s="43">
        <v>10.8385</v>
      </c>
      <c r="I209" s="43">
        <v>0.34587699999999999</v>
      </c>
      <c r="J209" s="43">
        <v>6.2028999999999996</v>
      </c>
      <c r="K209" s="43">
        <v>1.2197899999999999</v>
      </c>
      <c r="L209" s="43">
        <v>8.1499100000000002</v>
      </c>
      <c r="M209" s="43">
        <v>86.984200000000001</v>
      </c>
      <c r="N209" s="31" t="s">
        <v>22</v>
      </c>
    </row>
    <row r="210" spans="1:14" x14ac:dyDescent="0.35">
      <c r="A210" s="10" t="s">
        <v>280</v>
      </c>
      <c r="B210" s="28" t="s">
        <v>902</v>
      </c>
      <c r="C210" s="33">
        <v>0</v>
      </c>
      <c r="D210" s="9" t="s">
        <v>21</v>
      </c>
      <c r="E210" s="11" t="str">
        <f t="shared" si="9"/>
        <v>N</v>
      </c>
      <c r="F210" s="11" t="str">
        <f t="shared" si="10"/>
        <v>Y</v>
      </c>
      <c r="G210" s="11" t="str">
        <f t="shared" si="11"/>
        <v>N</v>
      </c>
      <c r="H210" s="43">
        <v>11.205</v>
      </c>
      <c r="I210" s="43">
        <v>0.355263</v>
      </c>
      <c r="J210" s="43">
        <v>6.4013099999999996</v>
      </c>
      <c r="K210" s="43">
        <v>1.44136</v>
      </c>
      <c r="L210" s="43">
        <v>9.5093599999999991</v>
      </c>
      <c r="M210" s="43">
        <v>96.055099999999996</v>
      </c>
      <c r="N210" s="31" t="s">
        <v>22</v>
      </c>
    </row>
    <row r="211" spans="1:14" x14ac:dyDescent="0.35">
      <c r="A211" s="10" t="s">
        <v>281</v>
      </c>
      <c r="B211" s="28" t="s">
        <v>4</v>
      </c>
      <c r="C211" s="33"/>
      <c r="D211" s="9"/>
      <c r="E211" s="11" t="str">
        <f t="shared" si="9"/>
        <v>N</v>
      </c>
      <c r="F211" s="11" t="str">
        <f t="shared" si="10"/>
        <v>N</v>
      </c>
      <c r="G211" s="11" t="str">
        <f t="shared" si="11"/>
        <v>N</v>
      </c>
      <c r="H211" s="43"/>
      <c r="I211" s="43"/>
      <c r="J211" s="43"/>
      <c r="K211" s="43"/>
      <c r="L211" s="43"/>
      <c r="M211" s="43"/>
      <c r="N211" s="31" t="s">
        <v>23</v>
      </c>
    </row>
    <row r="212" spans="1:14" x14ac:dyDescent="0.35">
      <c r="A212" s="10" t="s">
        <v>282</v>
      </c>
      <c r="B212" s="28" t="s">
        <v>903</v>
      </c>
      <c r="C212" s="33">
        <v>9</v>
      </c>
      <c r="D212" s="9" t="s">
        <v>21</v>
      </c>
      <c r="E212" s="11" t="str">
        <f t="shared" si="9"/>
        <v>N</v>
      </c>
      <c r="F212" s="11" t="str">
        <f t="shared" si="10"/>
        <v>Y</v>
      </c>
      <c r="G212" s="11" t="str">
        <f t="shared" si="11"/>
        <v>N</v>
      </c>
      <c r="H212" s="43">
        <v>15.361599999999999</v>
      </c>
      <c r="I212" s="43">
        <v>0.48054000000000002</v>
      </c>
      <c r="J212" s="43">
        <v>8.0674100000000006</v>
      </c>
      <c r="K212" s="43">
        <v>1.9873099999999999</v>
      </c>
      <c r="L212" s="43">
        <v>17.563500000000001</v>
      </c>
      <c r="M212" s="43">
        <v>126.619</v>
      </c>
      <c r="N212" s="31" t="s">
        <v>22</v>
      </c>
    </row>
    <row r="213" spans="1:14" x14ac:dyDescent="0.35">
      <c r="A213" s="10" t="s">
        <v>283</v>
      </c>
      <c r="B213" s="28" t="s">
        <v>904</v>
      </c>
      <c r="C213" s="33">
        <v>1</v>
      </c>
      <c r="D213" s="9" t="s">
        <v>21</v>
      </c>
      <c r="E213" s="11" t="str">
        <f t="shared" si="9"/>
        <v>N</v>
      </c>
      <c r="F213" s="11" t="str">
        <f t="shared" si="10"/>
        <v>N</v>
      </c>
      <c r="G213" s="11" t="str">
        <f t="shared" si="11"/>
        <v>Y</v>
      </c>
      <c r="H213" s="43">
        <v>9.3655899999999992</v>
      </c>
      <c r="I213" s="43">
        <v>0.53644400000000003</v>
      </c>
      <c r="J213" s="43">
        <v>5.0076599999999996</v>
      </c>
      <c r="K213" s="43">
        <v>1.1658599999999999</v>
      </c>
      <c r="L213" s="43">
        <v>31.59</v>
      </c>
      <c r="M213" s="43">
        <v>76.4084</v>
      </c>
      <c r="N213" s="31" t="s">
        <v>22</v>
      </c>
    </row>
    <row r="214" spans="1:14" x14ac:dyDescent="0.35">
      <c r="A214" s="10" t="s">
        <v>284</v>
      </c>
      <c r="B214" s="28" t="s">
        <v>905</v>
      </c>
      <c r="C214" s="33">
        <v>1</v>
      </c>
      <c r="D214" s="9" t="s">
        <v>21</v>
      </c>
      <c r="E214" s="11" t="str">
        <f t="shared" si="9"/>
        <v>N</v>
      </c>
      <c r="F214" s="11" t="str">
        <f t="shared" si="10"/>
        <v>N</v>
      </c>
      <c r="G214" s="11" t="str">
        <f t="shared" si="11"/>
        <v>Y</v>
      </c>
      <c r="H214" s="43">
        <v>9.7949300000000008</v>
      </c>
      <c r="I214" s="43">
        <v>0.56151899999999999</v>
      </c>
      <c r="J214" s="43">
        <v>5.1176500000000003</v>
      </c>
      <c r="K214" s="43">
        <v>1.27674</v>
      </c>
      <c r="L214" s="43">
        <v>30.065100000000001</v>
      </c>
      <c r="M214" s="43">
        <v>80.832700000000003</v>
      </c>
      <c r="N214" s="31" t="s">
        <v>22</v>
      </c>
    </row>
    <row r="215" spans="1:14" x14ac:dyDescent="0.35">
      <c r="A215" s="10" t="s">
        <v>285</v>
      </c>
      <c r="B215" s="28" t="s">
        <v>4</v>
      </c>
      <c r="C215" s="33"/>
      <c r="D215" s="9"/>
      <c r="E215" s="11" t="str">
        <f t="shared" si="9"/>
        <v>N</v>
      </c>
      <c r="F215" s="11" t="str">
        <f t="shared" si="10"/>
        <v>N</v>
      </c>
      <c r="G215" s="11" t="str">
        <f t="shared" si="11"/>
        <v>N</v>
      </c>
      <c r="H215" s="43"/>
      <c r="I215" s="43"/>
      <c r="J215" s="43"/>
      <c r="K215" s="43"/>
      <c r="L215" s="43"/>
      <c r="M215" s="43"/>
      <c r="N215" s="31" t="s">
        <v>23</v>
      </c>
    </row>
    <row r="216" spans="1:14" x14ac:dyDescent="0.35">
      <c r="A216" s="10" t="s">
        <v>286</v>
      </c>
      <c r="B216" s="28" t="s">
        <v>906</v>
      </c>
      <c r="C216" s="33">
        <v>1</v>
      </c>
      <c r="D216" s="9" t="s">
        <v>21</v>
      </c>
      <c r="E216" s="11" t="str">
        <f t="shared" si="9"/>
        <v>N</v>
      </c>
      <c r="F216" s="11" t="str">
        <f t="shared" si="10"/>
        <v>N</v>
      </c>
      <c r="G216" s="11" t="str">
        <f t="shared" si="11"/>
        <v>Y</v>
      </c>
      <c r="H216" s="43">
        <v>8.7500099999999996</v>
      </c>
      <c r="I216" s="43">
        <v>0.50504899999999997</v>
      </c>
      <c r="J216" s="43">
        <v>4.6577799999999998</v>
      </c>
      <c r="K216" s="43">
        <v>1.0711999999999999</v>
      </c>
      <c r="L216" s="43">
        <v>25.254000000000001</v>
      </c>
      <c r="M216" s="43">
        <v>70.635900000000007</v>
      </c>
      <c r="N216" s="31" t="s">
        <v>22</v>
      </c>
    </row>
    <row r="217" spans="1:14" x14ac:dyDescent="0.35">
      <c r="A217" s="10" t="s">
        <v>287</v>
      </c>
      <c r="B217" s="28" t="s">
        <v>907</v>
      </c>
      <c r="C217" s="33">
        <v>1</v>
      </c>
      <c r="D217" s="9" t="s">
        <v>21</v>
      </c>
      <c r="E217" s="11" t="str">
        <f t="shared" si="9"/>
        <v>N</v>
      </c>
      <c r="F217" s="11" t="str">
        <f t="shared" si="10"/>
        <v>N</v>
      </c>
      <c r="G217" s="11" t="str">
        <f t="shared" si="11"/>
        <v>Y</v>
      </c>
      <c r="H217" s="43">
        <v>9.6504799999999999</v>
      </c>
      <c r="I217" s="43">
        <v>0.56685200000000002</v>
      </c>
      <c r="J217" s="43">
        <v>5.5774600000000003</v>
      </c>
      <c r="K217" s="43">
        <v>1.2458100000000001</v>
      </c>
      <c r="L217" s="43">
        <v>32.336500000000001</v>
      </c>
      <c r="M217" s="43">
        <v>83.357299999999995</v>
      </c>
      <c r="N217" s="31" t="s">
        <v>22</v>
      </c>
    </row>
    <row r="218" spans="1:14" x14ac:dyDescent="0.35">
      <c r="A218" s="10" t="s">
        <v>288</v>
      </c>
      <c r="B218" s="28" t="s">
        <v>908</v>
      </c>
      <c r="C218" s="33">
        <v>1</v>
      </c>
      <c r="D218" s="9" t="s">
        <v>21</v>
      </c>
      <c r="E218" s="11" t="str">
        <f t="shared" si="9"/>
        <v>N</v>
      </c>
      <c r="F218" s="11" t="str">
        <f t="shared" si="10"/>
        <v>N</v>
      </c>
      <c r="G218" s="11" t="str">
        <f t="shared" si="11"/>
        <v>Y</v>
      </c>
      <c r="H218" s="43">
        <v>10.0547</v>
      </c>
      <c r="I218" s="43">
        <v>0.58115399999999995</v>
      </c>
      <c r="J218" s="43">
        <v>5.8189399999999996</v>
      </c>
      <c r="K218" s="43">
        <v>1.3494999999999999</v>
      </c>
      <c r="L218" s="43">
        <v>35.170299999999997</v>
      </c>
      <c r="M218" s="43">
        <v>88.615399999999994</v>
      </c>
      <c r="N218" s="31" t="s">
        <v>22</v>
      </c>
    </row>
    <row r="219" spans="1:14" x14ac:dyDescent="0.35">
      <c r="A219" s="10" t="s">
        <v>289</v>
      </c>
      <c r="B219" s="28" t="s">
        <v>909</v>
      </c>
      <c r="C219" s="33">
        <v>1</v>
      </c>
      <c r="D219" s="9" t="s">
        <v>21</v>
      </c>
      <c r="E219" s="11" t="str">
        <f t="shared" si="9"/>
        <v>N</v>
      </c>
      <c r="F219" s="11" t="str">
        <f t="shared" si="10"/>
        <v>N</v>
      </c>
      <c r="G219" s="11" t="str">
        <f t="shared" si="11"/>
        <v>Y</v>
      </c>
      <c r="H219" s="43">
        <v>10.1662</v>
      </c>
      <c r="I219" s="43">
        <v>0.59076499999999998</v>
      </c>
      <c r="J219" s="43">
        <v>5.1372</v>
      </c>
      <c r="K219" s="43">
        <v>1.2352099999999999</v>
      </c>
      <c r="L219" s="43">
        <v>34.476199999999999</v>
      </c>
      <c r="M219" s="43">
        <v>79.658799999999999</v>
      </c>
      <c r="N219" s="31" t="s">
        <v>22</v>
      </c>
    </row>
    <row r="220" spans="1:14" x14ac:dyDescent="0.35">
      <c r="A220" s="10" t="s">
        <v>290</v>
      </c>
      <c r="B220" s="28" t="s">
        <v>9</v>
      </c>
      <c r="C220" s="33"/>
      <c r="D220" s="9"/>
      <c r="E220" s="11" t="str">
        <f t="shared" si="9"/>
        <v>N</v>
      </c>
      <c r="F220" s="11" t="str">
        <f t="shared" si="10"/>
        <v>N</v>
      </c>
      <c r="G220" s="11" t="str">
        <f t="shared" si="11"/>
        <v>N</v>
      </c>
      <c r="H220" s="43"/>
      <c r="I220" s="43"/>
      <c r="J220" s="43"/>
      <c r="K220" s="43"/>
      <c r="L220" s="43"/>
      <c r="M220" s="43"/>
      <c r="N220" s="31" t="s">
        <v>9</v>
      </c>
    </row>
    <row r="221" spans="1:14" x14ac:dyDescent="0.35">
      <c r="A221" s="10" t="s">
        <v>291</v>
      </c>
      <c r="B221" s="28" t="s">
        <v>910</v>
      </c>
      <c r="C221" s="33">
        <v>1</v>
      </c>
      <c r="D221" s="9" t="s">
        <v>21</v>
      </c>
      <c r="E221" s="11" t="str">
        <f t="shared" si="9"/>
        <v>N</v>
      </c>
      <c r="F221" s="11" t="str">
        <f t="shared" si="10"/>
        <v>N</v>
      </c>
      <c r="G221" s="11" t="str">
        <f t="shared" si="11"/>
        <v>Y</v>
      </c>
      <c r="H221" s="43">
        <v>10.2136</v>
      </c>
      <c r="I221" s="43">
        <v>0.58352599999999999</v>
      </c>
      <c r="J221" s="43">
        <v>5.0074399999999999</v>
      </c>
      <c r="K221" s="43">
        <v>1.3603000000000001</v>
      </c>
      <c r="L221" s="43">
        <v>35.779600000000002</v>
      </c>
      <c r="M221" s="43">
        <v>82.532499999999999</v>
      </c>
      <c r="N221" s="31" t="s">
        <v>22</v>
      </c>
    </row>
    <row r="222" spans="1:14" x14ac:dyDescent="0.35">
      <c r="A222" s="10" t="s">
        <v>292</v>
      </c>
      <c r="B222" s="28" t="s">
        <v>911</v>
      </c>
      <c r="C222" s="33">
        <v>1</v>
      </c>
      <c r="D222" s="9" t="s">
        <v>21</v>
      </c>
      <c r="E222" s="11" t="str">
        <f t="shared" si="9"/>
        <v>N</v>
      </c>
      <c r="F222" s="11" t="str">
        <f t="shared" si="10"/>
        <v>N</v>
      </c>
      <c r="G222" s="11" t="str">
        <f t="shared" si="11"/>
        <v>Y</v>
      </c>
      <c r="H222" s="43">
        <v>10.8499</v>
      </c>
      <c r="I222" s="43">
        <v>0.623645</v>
      </c>
      <c r="J222" s="43">
        <v>5.2604300000000004</v>
      </c>
      <c r="K222" s="43">
        <v>1.46106</v>
      </c>
      <c r="L222" s="43">
        <v>36.905700000000003</v>
      </c>
      <c r="M222" s="43">
        <v>87.668700000000001</v>
      </c>
      <c r="N222" s="31" t="s">
        <v>22</v>
      </c>
    </row>
    <row r="223" spans="1:14" x14ac:dyDescent="0.35">
      <c r="A223" s="10" t="s">
        <v>293</v>
      </c>
      <c r="B223" s="28" t="s">
        <v>912</v>
      </c>
      <c r="C223" s="33"/>
      <c r="D223" s="9"/>
      <c r="E223" s="11" t="str">
        <f t="shared" si="9"/>
        <v>N</v>
      </c>
      <c r="F223" s="11" t="str">
        <f t="shared" si="10"/>
        <v>N</v>
      </c>
      <c r="G223" s="11" t="str">
        <f t="shared" si="11"/>
        <v>N</v>
      </c>
      <c r="H223" s="43"/>
      <c r="I223" s="43"/>
      <c r="J223" s="43"/>
      <c r="K223" s="43"/>
      <c r="L223" s="43"/>
      <c r="M223" s="43"/>
      <c r="N223" s="31" t="s">
        <v>23</v>
      </c>
    </row>
    <row r="224" spans="1:14" x14ac:dyDescent="0.35">
      <c r="A224" s="10" t="s">
        <v>295</v>
      </c>
      <c r="B224" s="28" t="s">
        <v>913</v>
      </c>
      <c r="C224" s="33">
        <v>1</v>
      </c>
      <c r="D224" s="9" t="s">
        <v>21</v>
      </c>
      <c r="E224" s="11" t="str">
        <f t="shared" si="9"/>
        <v>N</v>
      </c>
      <c r="F224" s="11" t="str">
        <f t="shared" si="10"/>
        <v>N</v>
      </c>
      <c r="G224" s="11" t="str">
        <f t="shared" si="11"/>
        <v>Y</v>
      </c>
      <c r="H224" s="43">
        <v>10.5077</v>
      </c>
      <c r="I224" s="43">
        <v>0.61256600000000005</v>
      </c>
      <c r="J224" s="43">
        <v>5.1961599999999999</v>
      </c>
      <c r="K224" s="43">
        <v>1.3235300000000001</v>
      </c>
      <c r="L224" s="43">
        <v>35.724699999999999</v>
      </c>
      <c r="M224" s="43">
        <v>82.929199999999994</v>
      </c>
      <c r="N224" s="31" t="s">
        <v>22</v>
      </c>
    </row>
    <row r="225" spans="1:14" x14ac:dyDescent="0.35">
      <c r="A225" s="10" t="s">
        <v>296</v>
      </c>
      <c r="B225" s="28" t="s">
        <v>914</v>
      </c>
      <c r="C225" s="33">
        <v>1</v>
      </c>
      <c r="D225" s="9" t="s">
        <v>21</v>
      </c>
      <c r="E225" s="11" t="str">
        <f t="shared" si="9"/>
        <v>N</v>
      </c>
      <c r="F225" s="11" t="str">
        <f t="shared" si="10"/>
        <v>N</v>
      </c>
      <c r="G225" s="11" t="str">
        <f t="shared" si="11"/>
        <v>Y</v>
      </c>
      <c r="H225" s="43">
        <v>10.8546</v>
      </c>
      <c r="I225" s="43">
        <v>0.63583100000000004</v>
      </c>
      <c r="J225" s="43">
        <v>5.5440899999999997</v>
      </c>
      <c r="K225" s="43">
        <v>1.42998</v>
      </c>
      <c r="L225" s="43">
        <v>40.887999999999998</v>
      </c>
      <c r="M225" s="43">
        <v>89.039100000000005</v>
      </c>
      <c r="N225" s="31" t="s">
        <v>22</v>
      </c>
    </row>
    <row r="226" spans="1:14" x14ac:dyDescent="0.35">
      <c r="A226" s="10" t="s">
        <v>297</v>
      </c>
      <c r="B226" s="28" t="s">
        <v>4</v>
      </c>
      <c r="C226" s="33"/>
      <c r="D226" s="9"/>
      <c r="E226" s="11" t="str">
        <f t="shared" si="9"/>
        <v>N</v>
      </c>
      <c r="F226" s="11" t="str">
        <f t="shared" si="10"/>
        <v>N</v>
      </c>
      <c r="G226" s="11" t="str">
        <f t="shared" si="11"/>
        <v>N</v>
      </c>
      <c r="H226" s="43"/>
      <c r="I226" s="43"/>
      <c r="J226" s="43"/>
      <c r="K226" s="43"/>
      <c r="L226" s="43"/>
      <c r="M226" s="43"/>
      <c r="N226" s="31" t="s">
        <v>23</v>
      </c>
    </row>
    <row r="227" spans="1:14" x14ac:dyDescent="0.35">
      <c r="A227" s="10" t="s">
        <v>298</v>
      </c>
      <c r="B227" s="28" t="s">
        <v>915</v>
      </c>
      <c r="C227" s="33">
        <v>1</v>
      </c>
      <c r="D227" s="9" t="s">
        <v>21</v>
      </c>
      <c r="E227" s="11" t="str">
        <f t="shared" si="9"/>
        <v>N</v>
      </c>
      <c r="F227" s="11" t="str">
        <f t="shared" si="10"/>
        <v>N</v>
      </c>
      <c r="G227" s="11" t="str">
        <f t="shared" si="11"/>
        <v>Y</v>
      </c>
      <c r="H227" s="43">
        <v>10.975899999999999</v>
      </c>
      <c r="I227" s="43">
        <v>0.632745</v>
      </c>
      <c r="J227" s="43">
        <v>5.6730900000000002</v>
      </c>
      <c r="K227" s="43">
        <v>1.2442500000000001</v>
      </c>
      <c r="L227" s="43">
        <v>48.460900000000002</v>
      </c>
      <c r="M227" s="43">
        <v>84.016300000000001</v>
      </c>
      <c r="N227" s="31" t="s">
        <v>22</v>
      </c>
    </row>
    <row r="228" spans="1:14" x14ac:dyDescent="0.35">
      <c r="A228" s="10" t="s">
        <v>299</v>
      </c>
      <c r="B228" s="28" t="s">
        <v>916</v>
      </c>
      <c r="C228" s="33">
        <v>2</v>
      </c>
      <c r="D228" s="9" t="s">
        <v>21</v>
      </c>
      <c r="E228" s="11" t="str">
        <f t="shared" si="9"/>
        <v>N</v>
      </c>
      <c r="F228" s="11" t="str">
        <f t="shared" si="10"/>
        <v>Y</v>
      </c>
      <c r="G228" s="11" t="str">
        <f t="shared" si="11"/>
        <v>N</v>
      </c>
      <c r="H228" s="43">
        <v>12.9154</v>
      </c>
      <c r="I228" s="43">
        <v>0.402225</v>
      </c>
      <c r="J228" s="43">
        <v>6.8350999999999997</v>
      </c>
      <c r="K228" s="43">
        <v>1.69533</v>
      </c>
      <c r="L228" s="43">
        <v>12.5244</v>
      </c>
      <c r="M228" s="43">
        <v>107.646</v>
      </c>
      <c r="N228" s="31" t="s">
        <v>22</v>
      </c>
    </row>
    <row r="229" spans="1:14" x14ac:dyDescent="0.35">
      <c r="A229" s="10" t="s">
        <v>300</v>
      </c>
      <c r="B229" s="28" t="s">
        <v>917</v>
      </c>
      <c r="C229" s="33">
        <v>2</v>
      </c>
      <c r="D229" s="9" t="s">
        <v>21</v>
      </c>
      <c r="E229" s="11" t="str">
        <f t="shared" si="9"/>
        <v>N</v>
      </c>
      <c r="F229" s="11" t="str">
        <f t="shared" si="10"/>
        <v>Y</v>
      </c>
      <c r="G229" s="11" t="str">
        <f t="shared" si="11"/>
        <v>N</v>
      </c>
      <c r="H229" s="43">
        <v>13.037699999999999</v>
      </c>
      <c r="I229" s="43">
        <v>0.41756100000000002</v>
      </c>
      <c r="J229" s="43">
        <v>6.6717300000000002</v>
      </c>
      <c r="K229" s="43">
        <v>1.72096</v>
      </c>
      <c r="L229" s="43">
        <v>15.927199999999999</v>
      </c>
      <c r="M229" s="43">
        <v>107.15300000000001</v>
      </c>
      <c r="N229" s="31" t="s">
        <v>22</v>
      </c>
    </row>
    <row r="230" spans="1:14" x14ac:dyDescent="0.35">
      <c r="A230" s="10" t="s">
        <v>301</v>
      </c>
      <c r="B230" s="28" t="s">
        <v>918</v>
      </c>
      <c r="C230" s="33">
        <v>2</v>
      </c>
      <c r="D230" s="9" t="s">
        <v>21</v>
      </c>
      <c r="E230" s="11" t="str">
        <f t="shared" si="9"/>
        <v>N</v>
      </c>
      <c r="F230" s="11" t="str">
        <f t="shared" si="10"/>
        <v>Y</v>
      </c>
      <c r="G230" s="11" t="str">
        <f t="shared" si="11"/>
        <v>N</v>
      </c>
      <c r="H230" s="43">
        <v>14.4777</v>
      </c>
      <c r="I230" s="43">
        <v>0.44908900000000002</v>
      </c>
      <c r="J230" s="43">
        <v>7.5014500000000002</v>
      </c>
      <c r="K230" s="43">
        <v>1.92536</v>
      </c>
      <c r="L230" s="43">
        <v>19.202400000000001</v>
      </c>
      <c r="M230" s="43">
        <v>120.179</v>
      </c>
      <c r="N230" s="31" t="s">
        <v>22</v>
      </c>
    </row>
    <row r="231" spans="1:14" x14ac:dyDescent="0.35">
      <c r="A231" s="10" t="s">
        <v>302</v>
      </c>
      <c r="B231" s="28" t="s">
        <v>919</v>
      </c>
      <c r="C231" s="33">
        <v>9</v>
      </c>
      <c r="D231" s="9" t="s">
        <v>21</v>
      </c>
      <c r="E231" s="11" t="str">
        <f t="shared" si="9"/>
        <v>N</v>
      </c>
      <c r="F231" s="11" t="str">
        <f t="shared" si="10"/>
        <v>Y</v>
      </c>
      <c r="G231" s="11" t="str">
        <f t="shared" si="11"/>
        <v>N</v>
      </c>
      <c r="H231" s="43">
        <v>13.7363</v>
      </c>
      <c r="I231" s="43">
        <v>0.41759299999999999</v>
      </c>
      <c r="J231" s="43">
        <v>6.74458</v>
      </c>
      <c r="K231" s="43">
        <v>1.9075800000000001</v>
      </c>
      <c r="L231" s="43">
        <v>17.2361</v>
      </c>
      <c r="M231" s="43">
        <v>113.428</v>
      </c>
      <c r="N231" s="31" t="s">
        <v>22</v>
      </c>
    </row>
    <row r="232" spans="1:14" x14ac:dyDescent="0.35">
      <c r="A232" s="10" t="s">
        <v>303</v>
      </c>
      <c r="B232" s="28" t="s">
        <v>920</v>
      </c>
      <c r="C232" s="33">
        <v>0</v>
      </c>
      <c r="D232" s="9" t="s">
        <v>21</v>
      </c>
      <c r="E232" s="11" t="str">
        <f t="shared" si="9"/>
        <v>N</v>
      </c>
      <c r="F232" s="11" t="str">
        <f t="shared" si="10"/>
        <v>Y</v>
      </c>
      <c r="G232" s="11" t="str">
        <f t="shared" si="11"/>
        <v>N</v>
      </c>
      <c r="H232" s="43">
        <v>11.2193</v>
      </c>
      <c r="I232" s="43">
        <v>0.35190100000000002</v>
      </c>
      <c r="J232" s="43">
        <v>6.4051600000000004</v>
      </c>
      <c r="K232" s="43">
        <v>1.43258</v>
      </c>
      <c r="L232" s="43">
        <v>9.0136000000000003</v>
      </c>
      <c r="M232" s="43">
        <v>95.790999999999997</v>
      </c>
      <c r="N232" s="31" t="s">
        <v>22</v>
      </c>
    </row>
    <row r="233" spans="1:14" x14ac:dyDescent="0.35">
      <c r="A233" s="10" t="s">
        <v>304</v>
      </c>
      <c r="B233" s="28" t="s">
        <v>921</v>
      </c>
      <c r="C233" s="33">
        <v>0</v>
      </c>
      <c r="D233" s="9" t="s">
        <v>21</v>
      </c>
      <c r="E233" s="11" t="str">
        <f t="shared" si="9"/>
        <v>N</v>
      </c>
      <c r="F233" s="11" t="str">
        <f t="shared" si="10"/>
        <v>Y</v>
      </c>
      <c r="G233" s="11" t="str">
        <f t="shared" si="11"/>
        <v>N</v>
      </c>
      <c r="H233" s="43">
        <v>11.149900000000001</v>
      </c>
      <c r="I233" s="43">
        <v>0.34998099999999999</v>
      </c>
      <c r="J233" s="43">
        <v>6.2623699999999998</v>
      </c>
      <c r="K233" s="43">
        <v>1.3719399999999999</v>
      </c>
      <c r="L233" s="43">
        <v>10.133900000000001</v>
      </c>
      <c r="M233" s="43">
        <v>92.690700000000007</v>
      </c>
      <c r="N233" s="31" t="s">
        <v>22</v>
      </c>
    </row>
    <row r="234" spans="1:14" x14ac:dyDescent="0.35">
      <c r="A234" s="10" t="s">
        <v>305</v>
      </c>
      <c r="B234" s="28" t="s">
        <v>922</v>
      </c>
      <c r="C234" s="33">
        <v>0</v>
      </c>
      <c r="D234" s="9" t="s">
        <v>21</v>
      </c>
      <c r="E234" s="11" t="str">
        <f t="shared" si="9"/>
        <v>N</v>
      </c>
      <c r="F234" s="11" t="str">
        <f t="shared" si="10"/>
        <v>Y</v>
      </c>
      <c r="G234" s="11" t="str">
        <f t="shared" si="11"/>
        <v>N</v>
      </c>
      <c r="H234" s="43">
        <v>10.813499999999999</v>
      </c>
      <c r="I234" s="43">
        <v>0.34112399999999998</v>
      </c>
      <c r="J234" s="43">
        <v>6.1412399999999998</v>
      </c>
      <c r="K234" s="43">
        <v>1.2948200000000001</v>
      </c>
      <c r="L234" s="43">
        <v>7.9661299999999997</v>
      </c>
      <c r="M234" s="43">
        <v>89.173000000000002</v>
      </c>
      <c r="N234" s="31" t="s">
        <v>22</v>
      </c>
    </row>
    <row r="235" spans="1:14" x14ac:dyDescent="0.35">
      <c r="A235" s="10" t="s">
        <v>306</v>
      </c>
      <c r="B235" s="28" t="s">
        <v>9</v>
      </c>
      <c r="C235" s="33"/>
      <c r="D235" s="9"/>
      <c r="E235" s="11" t="str">
        <f t="shared" si="9"/>
        <v>N</v>
      </c>
      <c r="F235" s="11" t="str">
        <f t="shared" si="10"/>
        <v>N</v>
      </c>
      <c r="G235" s="11" t="str">
        <f t="shared" si="11"/>
        <v>N</v>
      </c>
      <c r="H235" s="43"/>
      <c r="I235" s="43"/>
      <c r="J235" s="43"/>
      <c r="K235" s="43"/>
      <c r="L235" s="43"/>
      <c r="M235" s="43"/>
      <c r="N235" s="31" t="s">
        <v>9</v>
      </c>
    </row>
    <row r="236" spans="1:14" x14ac:dyDescent="0.35">
      <c r="A236" s="10" t="s">
        <v>307</v>
      </c>
      <c r="B236" s="28" t="s">
        <v>923</v>
      </c>
      <c r="C236" s="33">
        <v>0</v>
      </c>
      <c r="D236" s="9" t="s">
        <v>21</v>
      </c>
      <c r="E236" s="11" t="str">
        <f t="shared" si="9"/>
        <v>N</v>
      </c>
      <c r="F236" s="11" t="str">
        <f t="shared" si="10"/>
        <v>Y</v>
      </c>
      <c r="G236" s="11" t="str">
        <f t="shared" si="11"/>
        <v>N</v>
      </c>
      <c r="H236" s="43">
        <v>9.0267300000000006</v>
      </c>
      <c r="I236" s="43">
        <v>0.28597</v>
      </c>
      <c r="J236" s="43">
        <v>5.3685900000000002</v>
      </c>
      <c r="K236" s="43">
        <v>1.0853900000000001</v>
      </c>
      <c r="L236" s="43">
        <v>5.0853700000000002</v>
      </c>
      <c r="M236" s="43">
        <v>76.334800000000001</v>
      </c>
      <c r="N236" s="31" t="s">
        <v>22</v>
      </c>
    </row>
    <row r="237" spans="1:14" x14ac:dyDescent="0.35">
      <c r="A237" s="10" t="s">
        <v>308</v>
      </c>
      <c r="B237" s="28" t="s">
        <v>924</v>
      </c>
      <c r="C237" s="33">
        <v>1</v>
      </c>
      <c r="D237" s="9" t="s">
        <v>21</v>
      </c>
      <c r="E237" s="11" t="str">
        <f t="shared" si="9"/>
        <v>N</v>
      </c>
      <c r="F237" s="11" t="str">
        <f t="shared" si="10"/>
        <v>N</v>
      </c>
      <c r="G237" s="11" t="str">
        <f t="shared" si="11"/>
        <v>Y</v>
      </c>
      <c r="H237" s="43">
        <v>9.4158399999999993</v>
      </c>
      <c r="I237" s="43">
        <v>0.53880700000000004</v>
      </c>
      <c r="J237" s="43">
        <v>5.0394199999999998</v>
      </c>
      <c r="K237" s="43">
        <v>1.10626</v>
      </c>
      <c r="L237" s="43">
        <v>29.405100000000001</v>
      </c>
      <c r="M237" s="43">
        <v>74.665400000000005</v>
      </c>
      <c r="N237" s="31" t="s">
        <v>22</v>
      </c>
    </row>
    <row r="238" spans="1:14" x14ac:dyDescent="0.35">
      <c r="A238" s="10" t="s">
        <v>309</v>
      </c>
      <c r="B238" s="28" t="s">
        <v>925</v>
      </c>
      <c r="C238" s="33">
        <v>9</v>
      </c>
      <c r="D238" s="9" t="s">
        <v>21</v>
      </c>
      <c r="E238" s="11" t="str">
        <f t="shared" si="9"/>
        <v>N</v>
      </c>
      <c r="F238" s="11" t="str">
        <f t="shared" si="10"/>
        <v>Y</v>
      </c>
      <c r="G238" s="11" t="str">
        <f t="shared" si="11"/>
        <v>N</v>
      </c>
      <c r="H238" s="43">
        <v>15.6502</v>
      </c>
      <c r="I238" s="43">
        <v>0.47806300000000002</v>
      </c>
      <c r="J238" s="43">
        <v>7.8709199999999999</v>
      </c>
      <c r="K238" s="43">
        <v>2.1371199999999999</v>
      </c>
      <c r="L238" s="43">
        <v>16.900200000000002</v>
      </c>
      <c r="M238" s="43">
        <v>129.696</v>
      </c>
      <c r="N238" s="31" t="s">
        <v>22</v>
      </c>
    </row>
    <row r="239" spans="1:14" x14ac:dyDescent="0.35">
      <c r="A239" s="10" t="s">
        <v>310</v>
      </c>
      <c r="B239" s="28" t="s">
        <v>9</v>
      </c>
      <c r="C239" s="33"/>
      <c r="D239" s="9"/>
      <c r="E239" s="11" t="str">
        <f t="shared" si="9"/>
        <v>N</v>
      </c>
      <c r="F239" s="11" t="str">
        <f t="shared" si="10"/>
        <v>N</v>
      </c>
      <c r="G239" s="11" t="str">
        <f t="shared" si="11"/>
        <v>N</v>
      </c>
      <c r="H239" s="43"/>
      <c r="I239" s="43"/>
      <c r="J239" s="43"/>
      <c r="K239" s="43"/>
      <c r="L239" s="43"/>
      <c r="M239" s="43"/>
      <c r="N239" s="31" t="s">
        <v>9</v>
      </c>
    </row>
    <row r="240" spans="1:14" x14ac:dyDescent="0.35">
      <c r="A240" s="10" t="s">
        <v>311</v>
      </c>
      <c r="B240" s="28" t="s">
        <v>926</v>
      </c>
      <c r="C240" s="33">
        <v>1</v>
      </c>
      <c r="D240" s="9" t="s">
        <v>21</v>
      </c>
      <c r="E240" s="11" t="str">
        <f t="shared" si="9"/>
        <v>N</v>
      </c>
      <c r="F240" s="11" t="str">
        <f t="shared" si="10"/>
        <v>N</v>
      </c>
      <c r="G240" s="11" t="str">
        <f t="shared" si="11"/>
        <v>Y</v>
      </c>
      <c r="H240" s="43">
        <v>10.658799999999999</v>
      </c>
      <c r="I240" s="43">
        <v>0.62020600000000004</v>
      </c>
      <c r="J240" s="43">
        <v>5.3587899999999999</v>
      </c>
      <c r="K240" s="43">
        <v>1.3975500000000001</v>
      </c>
      <c r="L240" s="43">
        <v>31.014800000000001</v>
      </c>
      <c r="M240" s="43">
        <v>86.54</v>
      </c>
      <c r="N240" s="31" t="s">
        <v>22</v>
      </c>
    </row>
    <row r="241" spans="1:14" x14ac:dyDescent="0.35">
      <c r="A241" s="10" t="s">
        <v>312</v>
      </c>
      <c r="B241" s="28" t="s">
        <v>24</v>
      </c>
      <c r="C241" s="33"/>
      <c r="D241" s="9"/>
      <c r="E241" s="11" t="str">
        <f t="shared" si="9"/>
        <v>N</v>
      </c>
      <c r="F241" s="11" t="str">
        <f t="shared" si="10"/>
        <v>N</v>
      </c>
      <c r="G241" s="11" t="str">
        <f t="shared" si="11"/>
        <v>N</v>
      </c>
      <c r="H241" s="43"/>
      <c r="I241" s="43"/>
      <c r="J241" s="43"/>
      <c r="K241" s="43"/>
      <c r="L241" s="43"/>
      <c r="M241" s="43"/>
      <c r="N241" s="31" t="s">
        <v>45</v>
      </c>
    </row>
    <row r="242" spans="1:14" x14ac:dyDescent="0.35">
      <c r="A242" s="10" t="s">
        <v>313</v>
      </c>
      <c r="B242" s="28" t="s">
        <v>927</v>
      </c>
      <c r="C242" s="33">
        <v>1</v>
      </c>
      <c r="D242" s="9" t="s">
        <v>21</v>
      </c>
      <c r="E242" s="11" t="str">
        <f t="shared" si="9"/>
        <v>N</v>
      </c>
      <c r="F242" s="11" t="str">
        <f t="shared" si="10"/>
        <v>N</v>
      </c>
      <c r="G242" s="11" t="str">
        <f t="shared" si="11"/>
        <v>Y</v>
      </c>
      <c r="H242" s="43">
        <v>8.8329599999999999</v>
      </c>
      <c r="I242" s="43">
        <v>0.47478999999999999</v>
      </c>
      <c r="J242" s="43">
        <v>4.4742199999999999</v>
      </c>
      <c r="K242" s="43">
        <v>1.20899</v>
      </c>
      <c r="L242" s="43">
        <v>26.756599999999999</v>
      </c>
      <c r="M242" s="43">
        <v>73.547899999999998</v>
      </c>
      <c r="N242" s="31" t="s">
        <v>22</v>
      </c>
    </row>
    <row r="243" spans="1:14" x14ac:dyDescent="0.35">
      <c r="A243" s="10" t="s">
        <v>314</v>
      </c>
      <c r="B243" s="28" t="s">
        <v>928</v>
      </c>
      <c r="C243" s="33">
        <v>1</v>
      </c>
      <c r="D243" s="9" t="s">
        <v>21</v>
      </c>
      <c r="E243" s="11" t="str">
        <f t="shared" si="9"/>
        <v>N</v>
      </c>
      <c r="F243" s="11" t="str">
        <f t="shared" si="10"/>
        <v>N</v>
      </c>
      <c r="G243" s="11" t="str">
        <f t="shared" si="11"/>
        <v>Y</v>
      </c>
      <c r="H243" s="43">
        <v>10.218299999999999</v>
      </c>
      <c r="I243" s="43">
        <v>0.60872599999999999</v>
      </c>
      <c r="J243" s="43">
        <v>6.3260699999999996</v>
      </c>
      <c r="K243" s="43">
        <v>1.0769299999999999</v>
      </c>
      <c r="L243" s="43">
        <v>30.9373</v>
      </c>
      <c r="M243" s="43">
        <v>82.539199999999994</v>
      </c>
      <c r="N243" s="31" t="s">
        <v>22</v>
      </c>
    </row>
    <row r="244" spans="1:14" x14ac:dyDescent="0.35">
      <c r="A244" s="10" t="s">
        <v>315</v>
      </c>
      <c r="B244" s="28" t="s">
        <v>4</v>
      </c>
      <c r="C244" s="33"/>
      <c r="D244" s="9"/>
      <c r="E244" s="11" t="str">
        <f t="shared" si="9"/>
        <v>N</v>
      </c>
      <c r="F244" s="11" t="str">
        <f t="shared" si="10"/>
        <v>N</v>
      </c>
      <c r="G244" s="11" t="str">
        <f t="shared" si="11"/>
        <v>N</v>
      </c>
      <c r="H244" s="43"/>
      <c r="I244" s="43"/>
      <c r="J244" s="43"/>
      <c r="K244" s="43"/>
      <c r="L244" s="43"/>
      <c r="M244" s="43"/>
      <c r="N244" s="31" t="s">
        <v>23</v>
      </c>
    </row>
    <row r="245" spans="1:14" x14ac:dyDescent="0.35">
      <c r="A245" s="10" t="s">
        <v>316</v>
      </c>
      <c r="B245" s="28" t="s">
        <v>929</v>
      </c>
      <c r="C245" s="33">
        <v>1</v>
      </c>
      <c r="D245" s="9" t="s">
        <v>21</v>
      </c>
      <c r="E245" s="11" t="str">
        <f t="shared" si="9"/>
        <v>N</v>
      </c>
      <c r="F245" s="11" t="str">
        <f t="shared" si="10"/>
        <v>N</v>
      </c>
      <c r="G245" s="11" t="str">
        <f t="shared" si="11"/>
        <v>Y</v>
      </c>
      <c r="H245" s="43">
        <v>9.6768800000000006</v>
      </c>
      <c r="I245" s="43">
        <v>0.55840100000000004</v>
      </c>
      <c r="J245" s="43">
        <v>5.0738700000000003</v>
      </c>
      <c r="K245" s="43">
        <v>1.2929299999999999</v>
      </c>
      <c r="L245" s="43">
        <v>31.897600000000001</v>
      </c>
      <c r="M245" s="43">
        <v>80.994799999999998</v>
      </c>
      <c r="N245" s="31" t="s">
        <v>22</v>
      </c>
    </row>
    <row r="246" spans="1:14" x14ac:dyDescent="0.35">
      <c r="A246" s="10" t="s">
        <v>317</v>
      </c>
      <c r="B246" s="28" t="s">
        <v>930</v>
      </c>
      <c r="C246" s="33">
        <v>1</v>
      </c>
      <c r="D246" s="9" t="s">
        <v>21</v>
      </c>
      <c r="E246" s="11" t="str">
        <f t="shared" si="9"/>
        <v>N</v>
      </c>
      <c r="F246" s="11" t="str">
        <f t="shared" si="10"/>
        <v>N</v>
      </c>
      <c r="G246" s="11" t="str">
        <f t="shared" si="11"/>
        <v>Y</v>
      </c>
      <c r="H246" s="43">
        <v>10.331899999999999</v>
      </c>
      <c r="I246" s="43">
        <v>0.59157199999999999</v>
      </c>
      <c r="J246" s="43">
        <v>5.2331200000000004</v>
      </c>
      <c r="K246" s="43">
        <v>1.37934</v>
      </c>
      <c r="L246" s="43">
        <v>33.140999999999998</v>
      </c>
      <c r="M246" s="43">
        <v>84.960400000000007</v>
      </c>
      <c r="N246" s="31" t="s">
        <v>22</v>
      </c>
    </row>
    <row r="247" spans="1:14" x14ac:dyDescent="0.35">
      <c r="A247" s="10" t="s">
        <v>318</v>
      </c>
      <c r="B247" s="28" t="s">
        <v>931</v>
      </c>
      <c r="C247" s="33">
        <v>1</v>
      </c>
      <c r="D247" s="9" t="s">
        <v>21</v>
      </c>
      <c r="E247" s="11" t="str">
        <f t="shared" si="9"/>
        <v>N</v>
      </c>
      <c r="F247" s="11" t="str">
        <f t="shared" si="10"/>
        <v>N</v>
      </c>
      <c r="G247" s="11" t="str">
        <f t="shared" si="11"/>
        <v>Y</v>
      </c>
      <c r="H247" s="43">
        <v>9.6210900000000006</v>
      </c>
      <c r="I247" s="43">
        <v>0.54101299999999997</v>
      </c>
      <c r="J247" s="43">
        <v>4.8701999999999996</v>
      </c>
      <c r="K247" s="43">
        <v>1.2947200000000001</v>
      </c>
      <c r="L247" s="43">
        <v>30.3322</v>
      </c>
      <c r="M247" s="43">
        <v>79.407399999999996</v>
      </c>
      <c r="N247" s="31" t="s">
        <v>22</v>
      </c>
    </row>
    <row r="248" spans="1:14" x14ac:dyDescent="0.35">
      <c r="A248" s="10" t="s">
        <v>319</v>
      </c>
      <c r="B248" s="28" t="s">
        <v>932</v>
      </c>
      <c r="C248" s="33">
        <v>1</v>
      </c>
      <c r="D248" s="9" t="s">
        <v>21</v>
      </c>
      <c r="E248" s="11" t="str">
        <f t="shared" si="9"/>
        <v>N</v>
      </c>
      <c r="F248" s="11" t="str">
        <f t="shared" si="10"/>
        <v>N</v>
      </c>
      <c r="G248" s="11" t="str">
        <f t="shared" si="11"/>
        <v>Y</v>
      </c>
      <c r="H248" s="43">
        <v>9.4217999999999993</v>
      </c>
      <c r="I248" s="43">
        <v>0.53871199999999997</v>
      </c>
      <c r="J248" s="43">
        <v>4.8236999999999997</v>
      </c>
      <c r="K248" s="43">
        <v>1.2309399999999999</v>
      </c>
      <c r="L248" s="43">
        <v>30.2942</v>
      </c>
      <c r="M248" s="43">
        <v>77.056299999999993</v>
      </c>
      <c r="N248" s="31" t="s">
        <v>22</v>
      </c>
    </row>
    <row r="249" spans="1:14" x14ac:dyDescent="0.35">
      <c r="A249" s="10" t="s">
        <v>320</v>
      </c>
      <c r="B249" s="28" t="s">
        <v>933</v>
      </c>
      <c r="C249" s="33">
        <v>9</v>
      </c>
      <c r="D249" s="9" t="s">
        <v>21</v>
      </c>
      <c r="E249" s="11" t="str">
        <f t="shared" si="9"/>
        <v>N</v>
      </c>
      <c r="F249" s="11" t="str">
        <f t="shared" si="10"/>
        <v>Y</v>
      </c>
      <c r="G249" s="11" t="str">
        <f t="shared" si="11"/>
        <v>N</v>
      </c>
      <c r="H249" s="43">
        <v>14.8695</v>
      </c>
      <c r="I249" s="43">
        <v>0.461559</v>
      </c>
      <c r="J249" s="43">
        <v>7.6461100000000002</v>
      </c>
      <c r="K249" s="43">
        <v>1.9871300000000001</v>
      </c>
      <c r="L249" s="43">
        <v>18.143999999999998</v>
      </c>
      <c r="M249" s="43">
        <v>123.26300000000001</v>
      </c>
      <c r="N249" s="31" t="s">
        <v>22</v>
      </c>
    </row>
    <row r="250" spans="1:14" x14ac:dyDescent="0.35">
      <c r="A250" s="10" t="s">
        <v>321</v>
      </c>
      <c r="B250" s="28" t="s">
        <v>9</v>
      </c>
      <c r="C250" s="33"/>
      <c r="D250" s="9"/>
      <c r="E250" s="11" t="str">
        <f t="shared" si="9"/>
        <v>N</v>
      </c>
      <c r="F250" s="11" t="str">
        <f t="shared" si="10"/>
        <v>N</v>
      </c>
      <c r="G250" s="11" t="str">
        <f t="shared" si="11"/>
        <v>N</v>
      </c>
      <c r="H250" s="43"/>
      <c r="I250" s="43"/>
      <c r="J250" s="43"/>
      <c r="K250" s="43"/>
      <c r="L250" s="43"/>
      <c r="M250" s="43"/>
      <c r="N250" s="31" t="s">
        <v>9</v>
      </c>
    </row>
    <row r="251" spans="1:14" x14ac:dyDescent="0.35">
      <c r="A251" s="10" t="s">
        <v>322</v>
      </c>
      <c r="B251" s="28" t="s">
        <v>934</v>
      </c>
      <c r="C251" s="33">
        <v>1</v>
      </c>
      <c r="D251" s="9" t="s">
        <v>21</v>
      </c>
      <c r="E251" s="11" t="str">
        <f t="shared" si="9"/>
        <v>N</v>
      </c>
      <c r="F251" s="11" t="str">
        <f t="shared" si="10"/>
        <v>N</v>
      </c>
      <c r="G251" s="11" t="str">
        <f t="shared" si="11"/>
        <v>Y</v>
      </c>
      <c r="H251" s="43">
        <v>9.1001899999999996</v>
      </c>
      <c r="I251" s="43">
        <v>0.53018500000000002</v>
      </c>
      <c r="J251" s="43">
        <v>4.9863200000000001</v>
      </c>
      <c r="K251" s="43">
        <v>1.0819399999999999</v>
      </c>
      <c r="L251" s="43">
        <v>15.9657</v>
      </c>
      <c r="M251" s="43">
        <v>73.45</v>
      </c>
      <c r="N251" s="31" t="s">
        <v>22</v>
      </c>
    </row>
    <row r="252" spans="1:14" x14ac:dyDescent="0.35">
      <c r="A252" s="10" t="s">
        <v>323</v>
      </c>
      <c r="B252" s="28" t="s">
        <v>935</v>
      </c>
      <c r="C252" s="33">
        <v>1</v>
      </c>
      <c r="D252" s="9" t="s">
        <v>21</v>
      </c>
      <c r="E252" s="11" t="str">
        <f t="shared" si="9"/>
        <v>N</v>
      </c>
      <c r="F252" s="11" t="str">
        <f t="shared" si="10"/>
        <v>N</v>
      </c>
      <c r="G252" s="11" t="str">
        <f t="shared" si="11"/>
        <v>Y</v>
      </c>
      <c r="H252" s="43">
        <v>10.770099999999999</v>
      </c>
      <c r="I252" s="43">
        <v>0.62889399999999995</v>
      </c>
      <c r="J252" s="43">
        <v>5.5236999999999998</v>
      </c>
      <c r="K252" s="43">
        <v>1.2790600000000001</v>
      </c>
      <c r="L252" s="43">
        <v>41.515700000000002</v>
      </c>
      <c r="M252" s="43">
        <v>84.054299999999998</v>
      </c>
      <c r="N252" s="31" t="s">
        <v>22</v>
      </c>
    </row>
    <row r="253" spans="1:14" x14ac:dyDescent="0.35">
      <c r="A253" s="10" t="s">
        <v>324</v>
      </c>
      <c r="B253" s="28" t="s">
        <v>1214</v>
      </c>
      <c r="C253" s="33">
        <v>2</v>
      </c>
      <c r="D253" s="9" t="s">
        <v>21</v>
      </c>
      <c r="E253" s="11" t="str">
        <f t="shared" si="9"/>
        <v>N</v>
      </c>
      <c r="F253" s="11" t="str">
        <f t="shared" si="10"/>
        <v>Y</v>
      </c>
      <c r="G253" s="11" t="str">
        <f t="shared" si="11"/>
        <v>N</v>
      </c>
      <c r="H253" s="43">
        <v>11.3931</v>
      </c>
      <c r="I253" s="43">
        <v>0.35669200000000001</v>
      </c>
      <c r="J253" s="43">
        <v>6.0834700000000002</v>
      </c>
      <c r="K253" s="43">
        <v>1.45794</v>
      </c>
      <c r="L253" s="43">
        <v>11.84</v>
      </c>
      <c r="M253" s="43">
        <v>94.177199999999999</v>
      </c>
      <c r="N253" s="31" t="s">
        <v>22</v>
      </c>
    </row>
    <row r="254" spans="1:14" x14ac:dyDescent="0.35">
      <c r="A254" s="10" t="s">
        <v>325</v>
      </c>
      <c r="B254" s="28" t="s">
        <v>25</v>
      </c>
      <c r="C254" s="33">
        <v>2</v>
      </c>
      <c r="D254" s="9" t="s">
        <v>26</v>
      </c>
      <c r="E254" s="11" t="str">
        <f t="shared" si="9"/>
        <v>N</v>
      </c>
      <c r="F254" s="11" t="str">
        <f t="shared" si="10"/>
        <v>N</v>
      </c>
      <c r="G254" s="11" t="str">
        <f t="shared" si="11"/>
        <v>N</v>
      </c>
      <c r="H254" s="43">
        <v>11.396699999999999</v>
      </c>
      <c r="I254" s="43">
        <v>0.35447000000000001</v>
      </c>
      <c r="J254" s="43">
        <v>6.1852099999999997</v>
      </c>
      <c r="K254" s="43">
        <v>1.49699</v>
      </c>
      <c r="L254" s="43">
        <v>12.8111</v>
      </c>
      <c r="M254" s="43">
        <v>96.224699999999999</v>
      </c>
      <c r="N254" s="31" t="s">
        <v>762</v>
      </c>
    </row>
    <row r="255" spans="1:14" x14ac:dyDescent="0.35">
      <c r="A255" s="10" t="s">
        <v>326</v>
      </c>
      <c r="B255" s="28" t="s">
        <v>57</v>
      </c>
      <c r="C255" s="33"/>
      <c r="D255" s="9"/>
      <c r="E255" s="11" t="str">
        <f t="shared" si="9"/>
        <v>N</v>
      </c>
      <c r="F255" s="11" t="str">
        <f t="shared" si="10"/>
        <v>N</v>
      </c>
      <c r="G255" s="11" t="str">
        <f t="shared" si="11"/>
        <v>N</v>
      </c>
      <c r="H255" s="43"/>
      <c r="I255" s="43"/>
      <c r="J255" s="43"/>
      <c r="K255" s="43"/>
      <c r="L255" s="43"/>
      <c r="M255" s="43"/>
      <c r="N255" s="30" t="s">
        <v>60</v>
      </c>
    </row>
    <row r="256" spans="1:14" x14ac:dyDescent="0.35">
      <c r="A256" s="10" t="s">
        <v>327</v>
      </c>
      <c r="B256" s="28" t="s">
        <v>936</v>
      </c>
      <c r="C256" s="33">
        <v>2</v>
      </c>
      <c r="D256" s="9" t="s">
        <v>21</v>
      </c>
      <c r="E256" s="11" t="str">
        <f t="shared" si="9"/>
        <v>N</v>
      </c>
      <c r="F256" s="11" t="str">
        <f t="shared" si="10"/>
        <v>Y</v>
      </c>
      <c r="G256" s="11" t="str">
        <f t="shared" si="11"/>
        <v>N</v>
      </c>
      <c r="H256" s="43">
        <v>14.430899999999999</v>
      </c>
      <c r="I256" s="43">
        <v>0.44497300000000001</v>
      </c>
      <c r="J256" s="43">
        <v>7.2783600000000002</v>
      </c>
      <c r="K256" s="43">
        <v>1.96376</v>
      </c>
      <c r="L256" s="43">
        <v>20.823899999999998</v>
      </c>
      <c r="M256" s="43">
        <v>119.553</v>
      </c>
      <c r="N256" s="31" t="s">
        <v>22</v>
      </c>
    </row>
    <row r="257" spans="1:14" x14ac:dyDescent="0.35">
      <c r="A257" s="10" t="s">
        <v>328</v>
      </c>
      <c r="B257" s="28" t="s">
        <v>937</v>
      </c>
      <c r="C257" s="33">
        <v>9</v>
      </c>
      <c r="D257" s="9" t="s">
        <v>21</v>
      </c>
      <c r="E257" s="11" t="str">
        <f t="shared" si="9"/>
        <v>N</v>
      </c>
      <c r="F257" s="11" t="str">
        <f t="shared" si="10"/>
        <v>Y</v>
      </c>
      <c r="G257" s="11" t="str">
        <f t="shared" si="11"/>
        <v>N</v>
      </c>
      <c r="H257" s="43">
        <v>12.974399999999999</v>
      </c>
      <c r="I257" s="43">
        <v>0.40467700000000001</v>
      </c>
      <c r="J257" s="43">
        <v>6.9806900000000001</v>
      </c>
      <c r="K257" s="43">
        <v>1.60233</v>
      </c>
      <c r="L257" s="43">
        <v>14.3096</v>
      </c>
      <c r="M257" s="43">
        <v>105.761</v>
      </c>
      <c r="N257" s="31" t="s">
        <v>22</v>
      </c>
    </row>
    <row r="258" spans="1:14" x14ac:dyDescent="0.35">
      <c r="A258" s="10" t="s">
        <v>329</v>
      </c>
      <c r="B258" s="28" t="s">
        <v>938</v>
      </c>
      <c r="C258" s="33">
        <v>9</v>
      </c>
      <c r="D258" s="9" t="s">
        <v>21</v>
      </c>
      <c r="E258" s="11" t="str">
        <f t="shared" si="9"/>
        <v>N</v>
      </c>
      <c r="F258" s="11" t="str">
        <f t="shared" si="10"/>
        <v>Y</v>
      </c>
      <c r="G258" s="11" t="str">
        <f t="shared" si="11"/>
        <v>N</v>
      </c>
      <c r="H258" s="43">
        <v>12.671799999999999</v>
      </c>
      <c r="I258" s="43">
        <v>0.39585999999999999</v>
      </c>
      <c r="J258" s="43">
        <v>6.6920099999999998</v>
      </c>
      <c r="K258" s="43">
        <v>1.6405099999999999</v>
      </c>
      <c r="L258" s="43">
        <v>14.385300000000001</v>
      </c>
      <c r="M258" s="43">
        <v>104.777</v>
      </c>
      <c r="N258" s="31" t="s">
        <v>22</v>
      </c>
    </row>
    <row r="259" spans="1:14" x14ac:dyDescent="0.35">
      <c r="A259" s="10" t="s">
        <v>330</v>
      </c>
      <c r="B259" s="28" t="s">
        <v>3</v>
      </c>
      <c r="C259" s="33"/>
      <c r="D259" s="9"/>
      <c r="E259" s="11" t="str">
        <f t="shared" si="9"/>
        <v>N</v>
      </c>
      <c r="F259" s="11" t="str">
        <f t="shared" si="10"/>
        <v>N</v>
      </c>
      <c r="G259" s="11" t="str">
        <f t="shared" si="11"/>
        <v>N</v>
      </c>
      <c r="H259" s="43"/>
      <c r="I259" s="43"/>
      <c r="J259" s="43"/>
      <c r="K259" s="43"/>
      <c r="L259" s="43"/>
      <c r="M259" s="43"/>
      <c r="N259" s="31" t="s">
        <v>23</v>
      </c>
    </row>
    <row r="260" spans="1:14" x14ac:dyDescent="0.35">
      <c r="A260" s="10" t="s">
        <v>331</v>
      </c>
      <c r="B260" s="28" t="s">
        <v>939</v>
      </c>
      <c r="C260" s="33">
        <v>0</v>
      </c>
      <c r="D260" s="9" t="s">
        <v>21</v>
      </c>
      <c r="E260" s="11" t="str">
        <f t="shared" ref="E260:E323" si="12">IF(LEFT(B260,5)="MSIOD","Y","N")</f>
        <v>N</v>
      </c>
      <c r="F260" s="11" t="str">
        <f t="shared" ref="F260:F323" si="13">IF(
AND(
LEFT(B260,3)="MSI",E260="N"),"Y","N")</f>
        <v>Y</v>
      </c>
      <c r="G260" s="11" t="str">
        <f t="shared" ref="G260:G323" si="14">IF(LEFT(B260,5)="DDRIO","Y","N")</f>
        <v>N</v>
      </c>
      <c r="H260" s="43">
        <v>8.4071700000000007</v>
      </c>
      <c r="I260" s="43">
        <v>0.25803999999999999</v>
      </c>
      <c r="J260" s="43">
        <v>4.8641199999999998</v>
      </c>
      <c r="K260" s="43">
        <v>1.0563199999999999</v>
      </c>
      <c r="L260" s="43">
        <v>4.6334200000000001</v>
      </c>
      <c r="M260" s="43">
        <v>71.680300000000003</v>
      </c>
      <c r="N260" s="31" t="s">
        <v>22</v>
      </c>
    </row>
    <row r="261" spans="1:14" x14ac:dyDescent="0.35">
      <c r="A261" s="10" t="s">
        <v>332</v>
      </c>
      <c r="B261" s="28" t="s">
        <v>940</v>
      </c>
      <c r="C261" s="33">
        <v>0</v>
      </c>
      <c r="D261" s="9" t="s">
        <v>21</v>
      </c>
      <c r="E261" s="11" t="str">
        <f t="shared" si="12"/>
        <v>N</v>
      </c>
      <c r="F261" s="11" t="str">
        <f t="shared" si="13"/>
        <v>Y</v>
      </c>
      <c r="G261" s="11" t="str">
        <f t="shared" si="14"/>
        <v>N</v>
      </c>
      <c r="H261" s="43">
        <v>8.6708800000000004</v>
      </c>
      <c r="I261" s="43">
        <v>0.271762</v>
      </c>
      <c r="J261" s="43">
        <v>5.19855</v>
      </c>
      <c r="K261" s="43">
        <v>1.0832299999999999</v>
      </c>
      <c r="L261" s="43">
        <v>4.3064799999999996</v>
      </c>
      <c r="M261" s="43">
        <v>75.041600000000003</v>
      </c>
      <c r="N261" s="31" t="s">
        <v>22</v>
      </c>
    </row>
    <row r="262" spans="1:14" x14ac:dyDescent="0.35">
      <c r="A262" s="10" t="s">
        <v>333</v>
      </c>
      <c r="B262" s="28" t="s">
        <v>941</v>
      </c>
      <c r="C262" s="33">
        <v>0</v>
      </c>
      <c r="D262" s="9" t="s">
        <v>21</v>
      </c>
      <c r="E262" s="11" t="str">
        <f t="shared" si="12"/>
        <v>N</v>
      </c>
      <c r="F262" s="11" t="str">
        <f t="shared" si="13"/>
        <v>Y</v>
      </c>
      <c r="G262" s="11" t="str">
        <f t="shared" si="14"/>
        <v>N</v>
      </c>
      <c r="H262" s="43">
        <v>9.17591</v>
      </c>
      <c r="I262" s="43">
        <v>0.28485100000000002</v>
      </c>
      <c r="J262" s="43">
        <v>5.2218200000000001</v>
      </c>
      <c r="K262" s="43">
        <v>1.19845</v>
      </c>
      <c r="L262" s="43">
        <v>5.6969700000000003</v>
      </c>
      <c r="M262" s="43">
        <v>79.108000000000004</v>
      </c>
      <c r="N262" s="31" t="s">
        <v>22</v>
      </c>
    </row>
    <row r="263" spans="1:14" x14ac:dyDescent="0.35">
      <c r="A263" s="10" t="s">
        <v>334</v>
      </c>
      <c r="B263" s="28" t="s">
        <v>942</v>
      </c>
      <c r="C263" s="33">
        <v>1</v>
      </c>
      <c r="D263" s="9" t="s">
        <v>21</v>
      </c>
      <c r="E263" s="11" t="str">
        <f t="shared" si="12"/>
        <v>N</v>
      </c>
      <c r="F263" s="11" t="str">
        <f t="shared" si="13"/>
        <v>N</v>
      </c>
      <c r="G263" s="11" t="str">
        <f t="shared" si="14"/>
        <v>Y</v>
      </c>
      <c r="H263" s="43">
        <v>8.9944000000000006</v>
      </c>
      <c r="I263" s="43">
        <v>0.50970300000000002</v>
      </c>
      <c r="J263" s="43">
        <v>4.7791499999999996</v>
      </c>
      <c r="K263" s="43">
        <v>1.21061</v>
      </c>
      <c r="L263" s="43">
        <v>32.537700000000001</v>
      </c>
      <c r="M263" s="43">
        <v>76.063599999999994</v>
      </c>
      <c r="N263" s="31" t="s">
        <v>22</v>
      </c>
    </row>
    <row r="264" spans="1:14" x14ac:dyDescent="0.35">
      <c r="A264" s="10" t="s">
        <v>335</v>
      </c>
      <c r="B264" s="28" t="s">
        <v>943</v>
      </c>
      <c r="C264" s="33">
        <v>9</v>
      </c>
      <c r="D264" s="9" t="s">
        <v>21</v>
      </c>
      <c r="E264" s="11" t="str">
        <f t="shared" si="12"/>
        <v>N</v>
      </c>
      <c r="F264" s="11" t="str">
        <f t="shared" si="13"/>
        <v>Y</v>
      </c>
      <c r="G264" s="11" t="str">
        <f t="shared" si="14"/>
        <v>N</v>
      </c>
      <c r="H264" s="43">
        <v>14.3071</v>
      </c>
      <c r="I264" s="43">
        <v>0.44361299999999998</v>
      </c>
      <c r="J264" s="43">
        <v>7.5180600000000002</v>
      </c>
      <c r="K264" s="43">
        <v>1.8914</v>
      </c>
      <c r="L264" s="43">
        <v>15.9887</v>
      </c>
      <c r="M264" s="43">
        <v>119.246</v>
      </c>
      <c r="N264" s="31" t="s">
        <v>22</v>
      </c>
    </row>
    <row r="265" spans="1:14" x14ac:dyDescent="0.35">
      <c r="A265" s="10" t="s">
        <v>336</v>
      </c>
      <c r="B265" s="28" t="s">
        <v>944</v>
      </c>
      <c r="C265" s="33">
        <v>1</v>
      </c>
      <c r="D265" s="9" t="s">
        <v>21</v>
      </c>
      <c r="E265" s="11" t="str">
        <f t="shared" si="12"/>
        <v>N</v>
      </c>
      <c r="F265" s="11" t="str">
        <f t="shared" si="13"/>
        <v>N</v>
      </c>
      <c r="G265" s="11" t="str">
        <f t="shared" si="14"/>
        <v>Y</v>
      </c>
      <c r="H265" s="43">
        <v>8.7182899999999997</v>
      </c>
      <c r="I265" s="43">
        <v>0.484796</v>
      </c>
      <c r="J265" s="43">
        <v>4.49153</v>
      </c>
      <c r="K265" s="43">
        <v>1.16886</v>
      </c>
      <c r="L265" s="43">
        <v>26.914400000000001</v>
      </c>
      <c r="M265" s="43">
        <v>72.456699999999998</v>
      </c>
      <c r="N265" s="31" t="s">
        <v>22</v>
      </c>
    </row>
    <row r="266" spans="1:14" x14ac:dyDescent="0.35">
      <c r="A266" s="10" t="s">
        <v>337</v>
      </c>
      <c r="B266" s="28" t="s">
        <v>945</v>
      </c>
      <c r="C266" s="33">
        <v>1</v>
      </c>
      <c r="D266" s="9" t="s">
        <v>21</v>
      </c>
      <c r="E266" s="11" t="str">
        <f t="shared" si="12"/>
        <v>N</v>
      </c>
      <c r="F266" s="11" t="str">
        <f t="shared" si="13"/>
        <v>N</v>
      </c>
      <c r="G266" s="11" t="str">
        <f t="shared" si="14"/>
        <v>Y</v>
      </c>
      <c r="H266" s="43">
        <v>11.2578</v>
      </c>
      <c r="I266" s="43">
        <v>0.64700299999999999</v>
      </c>
      <c r="J266" s="43">
        <v>5.57613</v>
      </c>
      <c r="K266" s="43">
        <v>1.5025999999999999</v>
      </c>
      <c r="L266" s="43">
        <v>35.924599999999998</v>
      </c>
      <c r="M266" s="43">
        <v>91.5351</v>
      </c>
      <c r="N266" s="31" t="s">
        <v>22</v>
      </c>
    </row>
    <row r="267" spans="1:14" x14ac:dyDescent="0.35">
      <c r="A267" s="10" t="s">
        <v>338</v>
      </c>
      <c r="B267" s="28" t="s">
        <v>946</v>
      </c>
      <c r="C267" s="33">
        <v>1</v>
      </c>
      <c r="D267" s="9" t="s">
        <v>21</v>
      </c>
      <c r="E267" s="11" t="str">
        <f t="shared" si="12"/>
        <v>N</v>
      </c>
      <c r="F267" s="11" t="str">
        <f t="shared" si="13"/>
        <v>N</v>
      </c>
      <c r="G267" s="11" t="str">
        <f t="shared" si="14"/>
        <v>Y</v>
      </c>
      <c r="H267" s="43">
        <v>10.783200000000001</v>
      </c>
      <c r="I267" s="43">
        <v>0.61977000000000004</v>
      </c>
      <c r="J267" s="43">
        <v>5.5977100000000002</v>
      </c>
      <c r="K267" s="43">
        <v>1.39801</v>
      </c>
      <c r="L267" s="43">
        <v>31.034400000000002</v>
      </c>
      <c r="M267" s="43">
        <v>88.462800000000001</v>
      </c>
      <c r="N267" s="31" t="s">
        <v>22</v>
      </c>
    </row>
    <row r="268" spans="1:14" x14ac:dyDescent="0.35">
      <c r="A268" s="10" t="s">
        <v>339</v>
      </c>
      <c r="B268" s="28" t="s">
        <v>9</v>
      </c>
      <c r="C268" s="33"/>
      <c r="D268" s="9"/>
      <c r="E268" s="11" t="str">
        <f t="shared" si="12"/>
        <v>N</v>
      </c>
      <c r="F268" s="11" t="str">
        <f t="shared" si="13"/>
        <v>N</v>
      </c>
      <c r="G268" s="11" t="str">
        <f t="shared" si="14"/>
        <v>N</v>
      </c>
      <c r="H268" s="43"/>
      <c r="I268" s="43"/>
      <c r="J268" s="43"/>
      <c r="K268" s="43"/>
      <c r="L268" s="43"/>
      <c r="M268" s="43"/>
      <c r="N268" s="31" t="s">
        <v>9</v>
      </c>
    </row>
    <row r="269" spans="1:14" x14ac:dyDescent="0.35">
      <c r="A269" s="10" t="s">
        <v>340</v>
      </c>
      <c r="B269" s="28" t="s">
        <v>947</v>
      </c>
      <c r="C269" s="33">
        <v>1</v>
      </c>
      <c r="D269" s="9" t="s">
        <v>21</v>
      </c>
      <c r="E269" s="11" t="str">
        <f t="shared" si="12"/>
        <v>N</v>
      </c>
      <c r="F269" s="11" t="str">
        <f t="shared" si="13"/>
        <v>N</v>
      </c>
      <c r="G269" s="11" t="str">
        <f t="shared" si="14"/>
        <v>Y</v>
      </c>
      <c r="H269" s="43">
        <v>10.543699999999999</v>
      </c>
      <c r="I269" s="43">
        <v>0.62895500000000004</v>
      </c>
      <c r="J269" s="43">
        <v>6.2370099999999997</v>
      </c>
      <c r="K269" s="43">
        <v>1.1613</v>
      </c>
      <c r="L269" s="43">
        <v>30.300999999999998</v>
      </c>
      <c r="M269" s="43">
        <v>85.106200000000001</v>
      </c>
      <c r="N269" s="31" t="s">
        <v>22</v>
      </c>
    </row>
    <row r="270" spans="1:14" x14ac:dyDescent="0.35">
      <c r="A270" s="10" t="s">
        <v>341</v>
      </c>
      <c r="B270" s="28" t="s">
        <v>948</v>
      </c>
      <c r="C270" s="33">
        <v>1</v>
      </c>
      <c r="D270" s="9" t="s">
        <v>21</v>
      </c>
      <c r="E270" s="11" t="str">
        <f t="shared" si="12"/>
        <v>N</v>
      </c>
      <c r="F270" s="11" t="str">
        <f t="shared" si="13"/>
        <v>N</v>
      </c>
      <c r="G270" s="11" t="str">
        <f t="shared" si="14"/>
        <v>Y</v>
      </c>
      <c r="H270" s="43">
        <v>11.1692</v>
      </c>
      <c r="I270" s="43">
        <v>0.64702300000000001</v>
      </c>
      <c r="J270" s="43">
        <v>6.1363599999999998</v>
      </c>
      <c r="K270" s="43">
        <v>1.2139500000000001</v>
      </c>
      <c r="L270" s="43">
        <v>34.418900000000001</v>
      </c>
      <c r="M270" s="43">
        <v>86.308800000000005</v>
      </c>
      <c r="N270" s="31" t="s">
        <v>22</v>
      </c>
    </row>
    <row r="271" spans="1:14" x14ac:dyDescent="0.35">
      <c r="A271" s="10" t="s">
        <v>342</v>
      </c>
      <c r="B271" s="28" t="s">
        <v>949</v>
      </c>
      <c r="C271" s="33">
        <v>1</v>
      </c>
      <c r="D271" s="9" t="s">
        <v>21</v>
      </c>
      <c r="E271" s="11" t="str">
        <f t="shared" si="12"/>
        <v>N</v>
      </c>
      <c r="F271" s="11" t="str">
        <f t="shared" si="13"/>
        <v>N</v>
      </c>
      <c r="G271" s="11" t="str">
        <f t="shared" si="14"/>
        <v>Y</v>
      </c>
      <c r="H271" s="43">
        <v>9.9541000000000004</v>
      </c>
      <c r="I271" s="43">
        <v>0.56545000000000001</v>
      </c>
      <c r="J271" s="43">
        <v>5.0006500000000003</v>
      </c>
      <c r="K271" s="43">
        <v>1.33212</v>
      </c>
      <c r="L271" s="43">
        <v>31.424399999999999</v>
      </c>
      <c r="M271" s="43">
        <v>81.617800000000003</v>
      </c>
      <c r="N271" s="31" t="s">
        <v>22</v>
      </c>
    </row>
    <row r="272" spans="1:14" x14ac:dyDescent="0.35">
      <c r="A272" s="10" t="s">
        <v>343</v>
      </c>
      <c r="B272" s="28" t="s">
        <v>950</v>
      </c>
      <c r="C272" s="33">
        <v>1</v>
      </c>
      <c r="D272" s="9" t="s">
        <v>21</v>
      </c>
      <c r="E272" s="11" t="str">
        <f t="shared" si="12"/>
        <v>N</v>
      </c>
      <c r="F272" s="11" t="str">
        <f t="shared" si="13"/>
        <v>N</v>
      </c>
      <c r="G272" s="11" t="str">
        <f t="shared" si="14"/>
        <v>Y</v>
      </c>
      <c r="H272" s="43">
        <v>8.88185</v>
      </c>
      <c r="I272" s="43">
        <v>0.50478800000000001</v>
      </c>
      <c r="J272" s="43">
        <v>4.9270500000000004</v>
      </c>
      <c r="K272" s="43">
        <v>1.1721999999999999</v>
      </c>
      <c r="L272" s="43">
        <v>15.9964</v>
      </c>
      <c r="M272" s="43">
        <v>75.996700000000004</v>
      </c>
      <c r="N272" s="31" t="s">
        <v>22</v>
      </c>
    </row>
    <row r="273" spans="1:14" x14ac:dyDescent="0.35">
      <c r="A273" s="10" t="s">
        <v>344</v>
      </c>
      <c r="B273" s="28" t="s">
        <v>4</v>
      </c>
      <c r="C273" s="33"/>
      <c r="D273" s="9"/>
      <c r="E273" s="11" t="str">
        <f t="shared" si="12"/>
        <v>N</v>
      </c>
      <c r="F273" s="11" t="str">
        <f t="shared" si="13"/>
        <v>N</v>
      </c>
      <c r="G273" s="11" t="str">
        <f t="shared" si="14"/>
        <v>N</v>
      </c>
      <c r="H273" s="43"/>
      <c r="I273" s="43"/>
      <c r="J273" s="43"/>
      <c r="K273" s="43"/>
      <c r="L273" s="43"/>
      <c r="M273" s="43"/>
      <c r="N273" s="31" t="s">
        <v>23</v>
      </c>
    </row>
    <row r="274" spans="1:14" x14ac:dyDescent="0.35">
      <c r="A274" s="10" t="s">
        <v>345</v>
      </c>
      <c r="B274" s="28" t="s">
        <v>951</v>
      </c>
      <c r="C274" s="33">
        <v>1</v>
      </c>
      <c r="D274" s="9" t="s">
        <v>21</v>
      </c>
      <c r="E274" s="11" t="str">
        <f t="shared" si="12"/>
        <v>N</v>
      </c>
      <c r="F274" s="11" t="str">
        <f t="shared" si="13"/>
        <v>N</v>
      </c>
      <c r="G274" s="11" t="str">
        <f t="shared" si="14"/>
        <v>Y</v>
      </c>
      <c r="H274" s="43">
        <v>9.0451800000000002</v>
      </c>
      <c r="I274" s="43">
        <v>0.51677499999999998</v>
      </c>
      <c r="J274" s="43">
        <v>4.8662299999999998</v>
      </c>
      <c r="K274" s="43">
        <v>1.2144600000000001</v>
      </c>
      <c r="L274" s="43">
        <v>19.473800000000001</v>
      </c>
      <c r="M274" s="43">
        <v>76.875500000000002</v>
      </c>
      <c r="N274" s="31" t="s">
        <v>22</v>
      </c>
    </row>
    <row r="275" spans="1:14" x14ac:dyDescent="0.35">
      <c r="A275" s="10" t="s">
        <v>346</v>
      </c>
      <c r="B275" s="28" t="s">
        <v>952</v>
      </c>
      <c r="C275" s="33">
        <v>9</v>
      </c>
      <c r="D275" s="9" t="s">
        <v>21</v>
      </c>
      <c r="E275" s="11" t="str">
        <f t="shared" si="12"/>
        <v>N</v>
      </c>
      <c r="F275" s="11" t="str">
        <f t="shared" si="13"/>
        <v>Y</v>
      </c>
      <c r="G275" s="11" t="str">
        <f t="shared" si="14"/>
        <v>N</v>
      </c>
      <c r="H275" s="43">
        <v>14.9742</v>
      </c>
      <c r="I275" s="43">
        <v>0.45660400000000001</v>
      </c>
      <c r="J275" s="43">
        <v>7.3425700000000003</v>
      </c>
      <c r="K275" s="43">
        <v>2.0051800000000002</v>
      </c>
      <c r="L275" s="43">
        <v>24.2194</v>
      </c>
      <c r="M275" s="43">
        <v>121.339</v>
      </c>
      <c r="N275" s="31" t="s">
        <v>22</v>
      </c>
    </row>
    <row r="276" spans="1:14" x14ac:dyDescent="0.35">
      <c r="A276" s="10" t="s">
        <v>347</v>
      </c>
      <c r="B276" s="28" t="s">
        <v>953</v>
      </c>
      <c r="C276" s="33">
        <v>1</v>
      </c>
      <c r="D276" s="9" t="s">
        <v>21</v>
      </c>
      <c r="E276" s="11" t="str">
        <f t="shared" si="12"/>
        <v>N</v>
      </c>
      <c r="F276" s="11" t="str">
        <f t="shared" si="13"/>
        <v>N</v>
      </c>
      <c r="G276" s="11" t="str">
        <f t="shared" si="14"/>
        <v>Y</v>
      </c>
      <c r="H276" s="43">
        <v>10.092499999999999</v>
      </c>
      <c r="I276" s="43">
        <v>0.58505499999999999</v>
      </c>
      <c r="J276" s="43">
        <v>5.1693100000000003</v>
      </c>
      <c r="K276" s="43">
        <v>1.3007599999999999</v>
      </c>
      <c r="L276" s="43">
        <v>19.567599999999999</v>
      </c>
      <c r="M276" s="43">
        <v>82.000100000000003</v>
      </c>
      <c r="N276" s="31" t="s">
        <v>22</v>
      </c>
    </row>
    <row r="277" spans="1:14" x14ac:dyDescent="0.35">
      <c r="A277" s="10" t="s">
        <v>348</v>
      </c>
      <c r="B277" s="28" t="s">
        <v>954</v>
      </c>
      <c r="C277" s="33">
        <v>1</v>
      </c>
      <c r="D277" s="9" t="s">
        <v>21</v>
      </c>
      <c r="E277" s="11" t="str">
        <f t="shared" si="12"/>
        <v>N</v>
      </c>
      <c r="F277" s="11" t="str">
        <f t="shared" si="13"/>
        <v>N</v>
      </c>
      <c r="G277" s="11" t="str">
        <f t="shared" si="14"/>
        <v>Y</v>
      </c>
      <c r="H277" s="43">
        <v>8.8836600000000008</v>
      </c>
      <c r="I277" s="43">
        <v>0.51836599999999999</v>
      </c>
      <c r="J277" s="43">
        <v>4.6838600000000001</v>
      </c>
      <c r="K277" s="43">
        <v>1.03468</v>
      </c>
      <c r="L277" s="43">
        <v>17.069900000000001</v>
      </c>
      <c r="M277" s="43">
        <v>69.615499999999997</v>
      </c>
      <c r="N277" s="31" t="s">
        <v>22</v>
      </c>
    </row>
    <row r="278" spans="1:14" x14ac:dyDescent="0.35">
      <c r="A278" s="10" t="s">
        <v>349</v>
      </c>
      <c r="B278" s="28" t="s">
        <v>955</v>
      </c>
      <c r="C278" s="33">
        <v>2</v>
      </c>
      <c r="D278" s="9" t="s">
        <v>21</v>
      </c>
      <c r="E278" s="11" t="str">
        <f t="shared" si="12"/>
        <v>N</v>
      </c>
      <c r="F278" s="11" t="str">
        <f t="shared" si="13"/>
        <v>Y</v>
      </c>
      <c r="G278" s="11" t="str">
        <f t="shared" si="14"/>
        <v>N</v>
      </c>
      <c r="H278" s="43">
        <v>8.9933899999999998</v>
      </c>
      <c r="I278" s="43">
        <v>0.27241500000000002</v>
      </c>
      <c r="J278" s="43">
        <v>4.9240599999999999</v>
      </c>
      <c r="K278" s="43">
        <v>1.2440800000000001</v>
      </c>
      <c r="L278" s="43">
        <v>7.5582799999999999</v>
      </c>
      <c r="M278" s="43">
        <v>78.268199999999993</v>
      </c>
      <c r="N278" s="31" t="s">
        <v>22</v>
      </c>
    </row>
    <row r="279" spans="1:14" x14ac:dyDescent="0.35">
      <c r="A279" s="10" t="s">
        <v>350</v>
      </c>
      <c r="B279" s="28" t="s">
        <v>9</v>
      </c>
      <c r="C279" s="33"/>
      <c r="D279" s="9"/>
      <c r="E279" s="11" t="str">
        <f t="shared" si="12"/>
        <v>N</v>
      </c>
      <c r="F279" s="11" t="str">
        <f t="shared" si="13"/>
        <v>N</v>
      </c>
      <c r="G279" s="11" t="str">
        <f t="shared" si="14"/>
        <v>N</v>
      </c>
      <c r="H279" s="43"/>
      <c r="I279" s="43"/>
      <c r="J279" s="43"/>
      <c r="K279" s="43"/>
      <c r="L279" s="43"/>
      <c r="M279" s="43"/>
      <c r="N279" s="31" t="s">
        <v>9</v>
      </c>
    </row>
    <row r="280" spans="1:14" x14ac:dyDescent="0.35">
      <c r="A280" s="10" t="s">
        <v>351</v>
      </c>
      <c r="B280" s="28" t="s">
        <v>956</v>
      </c>
      <c r="C280" s="33">
        <v>2</v>
      </c>
      <c r="D280" s="9" t="s">
        <v>21</v>
      </c>
      <c r="E280" s="11" t="str">
        <f t="shared" si="12"/>
        <v>N</v>
      </c>
      <c r="F280" s="11" t="str">
        <f t="shared" si="13"/>
        <v>Y</v>
      </c>
      <c r="G280" s="11" t="str">
        <f t="shared" si="14"/>
        <v>N</v>
      </c>
      <c r="H280" s="43">
        <v>11.9396</v>
      </c>
      <c r="I280" s="43">
        <v>0.36805100000000002</v>
      </c>
      <c r="J280" s="43">
        <v>6.33596</v>
      </c>
      <c r="K280" s="43">
        <v>1.6161799999999999</v>
      </c>
      <c r="L280" s="43">
        <v>12.6638</v>
      </c>
      <c r="M280" s="43">
        <v>101.193</v>
      </c>
      <c r="N280" s="31" t="s">
        <v>22</v>
      </c>
    </row>
    <row r="281" spans="1:14" x14ac:dyDescent="0.35">
      <c r="A281" s="10" t="s">
        <v>352</v>
      </c>
      <c r="B281" s="28" t="s">
        <v>1199</v>
      </c>
      <c r="C281" s="33">
        <v>2</v>
      </c>
      <c r="D281" s="9" t="s">
        <v>21</v>
      </c>
      <c r="E281" s="11" t="str">
        <f t="shared" si="12"/>
        <v>N</v>
      </c>
      <c r="F281" s="11" t="str">
        <f t="shared" si="13"/>
        <v>Y</v>
      </c>
      <c r="G281" s="11" t="str">
        <f t="shared" si="14"/>
        <v>N</v>
      </c>
      <c r="H281" s="43">
        <v>12.2807</v>
      </c>
      <c r="I281" s="43">
        <v>0.37865700000000002</v>
      </c>
      <c r="J281" s="43">
        <v>6.45573</v>
      </c>
      <c r="K281" s="43">
        <v>1.67174</v>
      </c>
      <c r="L281" s="43">
        <v>15.3223</v>
      </c>
      <c r="M281" s="43">
        <v>103.886</v>
      </c>
      <c r="N281" s="31" t="s">
        <v>22</v>
      </c>
    </row>
    <row r="282" spans="1:14" x14ac:dyDescent="0.35">
      <c r="A282" s="10" t="s">
        <v>353</v>
      </c>
      <c r="B282" s="28" t="s">
        <v>957</v>
      </c>
      <c r="C282" s="33">
        <v>2</v>
      </c>
      <c r="D282" s="9" t="s">
        <v>21</v>
      </c>
      <c r="E282" s="11" t="str">
        <f t="shared" si="12"/>
        <v>N</v>
      </c>
      <c r="F282" s="11" t="str">
        <f t="shared" si="13"/>
        <v>Y</v>
      </c>
      <c r="G282" s="11" t="str">
        <f t="shared" si="14"/>
        <v>N</v>
      </c>
      <c r="H282" s="43">
        <v>12.8277</v>
      </c>
      <c r="I282" s="43">
        <v>0.39351799999999998</v>
      </c>
      <c r="J282" s="43">
        <v>6.6257099999999998</v>
      </c>
      <c r="K282" s="43">
        <v>1.7627299999999999</v>
      </c>
      <c r="L282" s="43">
        <v>12.2066</v>
      </c>
      <c r="M282" s="43">
        <v>108.071</v>
      </c>
      <c r="N282" s="31" t="s">
        <v>22</v>
      </c>
    </row>
    <row r="283" spans="1:14" x14ac:dyDescent="0.35">
      <c r="A283" s="10" t="s">
        <v>354</v>
      </c>
      <c r="B283" s="28" t="s">
        <v>9</v>
      </c>
      <c r="C283" s="33"/>
      <c r="D283" s="9"/>
      <c r="E283" s="11" t="str">
        <f t="shared" si="12"/>
        <v>N</v>
      </c>
      <c r="F283" s="11" t="str">
        <f t="shared" si="13"/>
        <v>N</v>
      </c>
      <c r="G283" s="11" t="str">
        <f t="shared" si="14"/>
        <v>N</v>
      </c>
      <c r="H283" s="43"/>
      <c r="I283" s="43"/>
      <c r="J283" s="43"/>
      <c r="K283" s="43"/>
      <c r="L283" s="43"/>
      <c r="M283" s="43"/>
      <c r="N283" s="31" t="s">
        <v>9</v>
      </c>
    </row>
    <row r="284" spans="1:14" x14ac:dyDescent="0.35">
      <c r="A284" s="10" t="s">
        <v>355</v>
      </c>
      <c r="B284" s="28" t="s">
        <v>958</v>
      </c>
      <c r="C284" s="33">
        <v>9</v>
      </c>
      <c r="D284" s="9" t="s">
        <v>21</v>
      </c>
      <c r="E284" s="11" t="str">
        <f t="shared" si="12"/>
        <v>N</v>
      </c>
      <c r="F284" s="11" t="str">
        <f t="shared" si="13"/>
        <v>Y</v>
      </c>
      <c r="G284" s="11" t="str">
        <f t="shared" si="14"/>
        <v>N</v>
      </c>
      <c r="H284" s="43">
        <v>10.403600000000001</v>
      </c>
      <c r="I284" s="43">
        <v>0.32515100000000002</v>
      </c>
      <c r="J284" s="43">
        <v>5.9067400000000001</v>
      </c>
      <c r="K284" s="43">
        <v>1.3462700000000001</v>
      </c>
      <c r="L284" s="43">
        <v>7.4899800000000001</v>
      </c>
      <c r="M284" s="43">
        <v>89.174400000000006</v>
      </c>
      <c r="N284" s="31" t="s">
        <v>22</v>
      </c>
    </row>
    <row r="285" spans="1:14" x14ac:dyDescent="0.35">
      <c r="A285" s="10" t="s">
        <v>356</v>
      </c>
      <c r="B285" s="28" t="s">
        <v>959</v>
      </c>
      <c r="C285" s="33">
        <v>9</v>
      </c>
      <c r="D285" s="9" t="s">
        <v>21</v>
      </c>
      <c r="E285" s="11" t="str">
        <f t="shared" si="12"/>
        <v>N</v>
      </c>
      <c r="F285" s="11" t="str">
        <f t="shared" si="13"/>
        <v>Y</v>
      </c>
      <c r="G285" s="11" t="str">
        <f t="shared" si="14"/>
        <v>N</v>
      </c>
      <c r="H285" s="43">
        <v>10.138500000000001</v>
      </c>
      <c r="I285" s="43">
        <v>0.32102599999999998</v>
      </c>
      <c r="J285" s="43">
        <v>5.8014900000000003</v>
      </c>
      <c r="K285" s="43">
        <v>1.2758499999999999</v>
      </c>
      <c r="L285" s="43">
        <v>7.6060100000000004</v>
      </c>
      <c r="M285" s="43">
        <v>86.033799999999999</v>
      </c>
      <c r="N285" s="31" t="s">
        <v>22</v>
      </c>
    </row>
    <row r="286" spans="1:14" x14ac:dyDescent="0.35">
      <c r="A286" s="10" t="s">
        <v>357</v>
      </c>
      <c r="B286" s="28" t="s">
        <v>960</v>
      </c>
      <c r="C286" s="33">
        <v>0</v>
      </c>
      <c r="D286" s="9" t="s">
        <v>21</v>
      </c>
      <c r="E286" s="11" t="str">
        <f t="shared" si="12"/>
        <v>N</v>
      </c>
      <c r="F286" s="11" t="str">
        <f t="shared" si="13"/>
        <v>Y</v>
      </c>
      <c r="G286" s="11" t="str">
        <f t="shared" si="14"/>
        <v>N</v>
      </c>
      <c r="H286" s="43">
        <v>7.9000199999999996</v>
      </c>
      <c r="I286" s="43">
        <v>0.25232199999999999</v>
      </c>
      <c r="J286" s="43">
        <v>4.9110399999999998</v>
      </c>
      <c r="K286" s="43">
        <v>0.87328899999999998</v>
      </c>
      <c r="L286" s="43">
        <v>1.64941</v>
      </c>
      <c r="M286" s="43">
        <v>65.488600000000005</v>
      </c>
      <c r="N286" s="31" t="s">
        <v>22</v>
      </c>
    </row>
    <row r="287" spans="1:14" x14ac:dyDescent="0.35">
      <c r="A287" s="10" t="s">
        <v>358</v>
      </c>
      <c r="B287" s="28" t="s">
        <v>961</v>
      </c>
      <c r="C287" s="33">
        <v>0</v>
      </c>
      <c r="D287" s="9" t="s">
        <v>21</v>
      </c>
      <c r="E287" s="11" t="str">
        <f t="shared" si="12"/>
        <v>N</v>
      </c>
      <c r="F287" s="11" t="str">
        <f t="shared" si="13"/>
        <v>Y</v>
      </c>
      <c r="G287" s="11" t="str">
        <f t="shared" si="14"/>
        <v>N</v>
      </c>
      <c r="H287" s="43">
        <v>7.9080199999999996</v>
      </c>
      <c r="I287" s="43">
        <v>0.24498600000000001</v>
      </c>
      <c r="J287" s="43">
        <v>4.6937499999999996</v>
      </c>
      <c r="K287" s="43">
        <v>1.0287299999999999</v>
      </c>
      <c r="L287" s="43">
        <v>2.0461100000000001</v>
      </c>
      <c r="M287" s="43">
        <v>69.488100000000003</v>
      </c>
      <c r="N287" s="31" t="s">
        <v>22</v>
      </c>
    </row>
    <row r="288" spans="1:14" x14ac:dyDescent="0.35">
      <c r="A288" s="10" t="s">
        <v>359</v>
      </c>
      <c r="B288" s="28" t="s">
        <v>3</v>
      </c>
      <c r="C288" s="33"/>
      <c r="D288" s="9"/>
      <c r="E288" s="11" t="str">
        <f t="shared" si="12"/>
        <v>N</v>
      </c>
      <c r="F288" s="11" t="str">
        <f t="shared" si="13"/>
        <v>N</v>
      </c>
      <c r="G288" s="11" t="str">
        <f t="shared" si="14"/>
        <v>N</v>
      </c>
      <c r="H288" s="43"/>
      <c r="I288" s="43"/>
      <c r="J288" s="43"/>
      <c r="K288" s="43"/>
      <c r="L288" s="43"/>
      <c r="M288" s="43"/>
      <c r="N288" s="31" t="s">
        <v>23</v>
      </c>
    </row>
    <row r="289" spans="1:14" x14ac:dyDescent="0.35">
      <c r="A289" s="10" t="s">
        <v>360</v>
      </c>
      <c r="B289" s="28" t="s">
        <v>962</v>
      </c>
      <c r="C289" s="33">
        <v>0</v>
      </c>
      <c r="D289" s="9" t="s">
        <v>21</v>
      </c>
      <c r="E289" s="11" t="str">
        <f t="shared" si="12"/>
        <v>N</v>
      </c>
      <c r="F289" s="11" t="str">
        <f t="shared" si="13"/>
        <v>Y</v>
      </c>
      <c r="G289" s="11" t="str">
        <f t="shared" si="14"/>
        <v>N</v>
      </c>
      <c r="H289" s="43">
        <v>7.9243800000000002</v>
      </c>
      <c r="I289" s="43">
        <v>0.249948</v>
      </c>
      <c r="J289" s="43">
        <v>5.0737100000000002</v>
      </c>
      <c r="K289" s="43">
        <v>0.84483299999999995</v>
      </c>
      <c r="L289" s="43">
        <v>1.6240399999999999</v>
      </c>
      <c r="M289" s="43">
        <v>65.4709</v>
      </c>
      <c r="N289" s="31" t="s">
        <v>22</v>
      </c>
    </row>
    <row r="290" spans="1:14" x14ac:dyDescent="0.35">
      <c r="A290" s="10" t="s">
        <v>361</v>
      </c>
      <c r="B290" s="28" t="s">
        <v>912</v>
      </c>
      <c r="C290" s="33"/>
      <c r="D290" s="9"/>
      <c r="E290" s="11" t="str">
        <f t="shared" si="12"/>
        <v>N</v>
      </c>
      <c r="F290" s="11" t="str">
        <f t="shared" si="13"/>
        <v>N</v>
      </c>
      <c r="G290" s="11" t="str">
        <f t="shared" si="14"/>
        <v>N</v>
      </c>
      <c r="H290" s="43"/>
      <c r="I290" s="43"/>
      <c r="J290" s="43"/>
      <c r="K290" s="43"/>
      <c r="L290" s="43"/>
      <c r="M290" s="43"/>
      <c r="N290" s="31" t="s">
        <v>23</v>
      </c>
    </row>
    <row r="291" spans="1:14" x14ac:dyDescent="0.35">
      <c r="A291" s="10" t="s">
        <v>362</v>
      </c>
      <c r="B291" s="28" t="s">
        <v>963</v>
      </c>
      <c r="C291" s="33">
        <v>0</v>
      </c>
      <c r="D291" s="9" t="s">
        <v>21</v>
      </c>
      <c r="E291" s="11" t="str">
        <f t="shared" si="12"/>
        <v>N</v>
      </c>
      <c r="F291" s="11" t="str">
        <f t="shared" si="13"/>
        <v>Y</v>
      </c>
      <c r="G291" s="11" t="str">
        <f t="shared" si="14"/>
        <v>N</v>
      </c>
      <c r="H291" s="43">
        <v>6.8882500000000002</v>
      </c>
      <c r="I291" s="43">
        <v>0.23521400000000001</v>
      </c>
      <c r="J291" s="43">
        <v>4.9219900000000001</v>
      </c>
      <c r="K291" s="43">
        <v>0.514741</v>
      </c>
      <c r="L291" s="43">
        <v>0.92213699999999998</v>
      </c>
      <c r="M291" s="43">
        <v>50.334400000000002</v>
      </c>
      <c r="N291" s="31" t="s">
        <v>22</v>
      </c>
    </row>
    <row r="292" spans="1:14" x14ac:dyDescent="0.35">
      <c r="A292" s="10" t="s">
        <v>363</v>
      </c>
      <c r="B292" s="28" t="s">
        <v>4</v>
      </c>
      <c r="C292" s="33"/>
      <c r="D292" s="9"/>
      <c r="E292" s="11" t="str">
        <f t="shared" si="12"/>
        <v>N</v>
      </c>
      <c r="F292" s="11" t="str">
        <f t="shared" si="13"/>
        <v>N</v>
      </c>
      <c r="G292" s="11" t="str">
        <f t="shared" si="14"/>
        <v>N</v>
      </c>
      <c r="H292" s="43"/>
      <c r="I292" s="43"/>
      <c r="J292" s="43"/>
      <c r="K292" s="43"/>
      <c r="L292" s="43"/>
      <c r="M292" s="43"/>
      <c r="N292" s="31" t="s">
        <v>23</v>
      </c>
    </row>
    <row r="293" spans="1:14" x14ac:dyDescent="0.35">
      <c r="A293" s="10" t="s">
        <v>364</v>
      </c>
      <c r="B293" s="28" t="s">
        <v>964</v>
      </c>
      <c r="C293" s="33">
        <v>1</v>
      </c>
      <c r="D293" s="9" t="s">
        <v>21</v>
      </c>
      <c r="E293" s="11" t="str">
        <f t="shared" si="12"/>
        <v>N</v>
      </c>
      <c r="F293" s="11" t="str">
        <f t="shared" si="13"/>
        <v>N</v>
      </c>
      <c r="G293" s="11" t="str">
        <f t="shared" si="14"/>
        <v>Y</v>
      </c>
      <c r="H293" s="43">
        <v>11.3942</v>
      </c>
      <c r="I293" s="43">
        <v>0.65700000000000003</v>
      </c>
      <c r="J293" s="43">
        <v>5.5968099999999996</v>
      </c>
      <c r="K293" s="43">
        <v>1.5125299999999999</v>
      </c>
      <c r="L293" s="43">
        <v>36.905900000000003</v>
      </c>
      <c r="M293" s="43">
        <v>92.007300000000001</v>
      </c>
      <c r="N293" s="31" t="s">
        <v>22</v>
      </c>
    </row>
    <row r="294" spans="1:14" x14ac:dyDescent="0.35">
      <c r="A294" s="10" t="s">
        <v>365</v>
      </c>
      <c r="B294" s="28" t="s">
        <v>965</v>
      </c>
      <c r="C294" s="33">
        <v>1</v>
      </c>
      <c r="D294" s="9" t="s">
        <v>21</v>
      </c>
      <c r="E294" s="11" t="str">
        <f t="shared" si="12"/>
        <v>N</v>
      </c>
      <c r="F294" s="11" t="str">
        <f t="shared" si="13"/>
        <v>N</v>
      </c>
      <c r="G294" s="11" t="str">
        <f t="shared" si="14"/>
        <v>Y</v>
      </c>
      <c r="H294" s="43">
        <v>10.001200000000001</v>
      </c>
      <c r="I294" s="43">
        <v>0.56678399999999995</v>
      </c>
      <c r="J294" s="43">
        <v>5.2417499999999997</v>
      </c>
      <c r="K294" s="43">
        <v>1.2407300000000001</v>
      </c>
      <c r="L294" s="43">
        <v>19.347300000000001</v>
      </c>
      <c r="M294" s="43">
        <v>80.644800000000004</v>
      </c>
      <c r="N294" s="31" t="s">
        <v>22</v>
      </c>
    </row>
    <row r="295" spans="1:14" x14ac:dyDescent="0.35">
      <c r="A295" s="10" t="s">
        <v>366</v>
      </c>
      <c r="B295" s="28" t="s">
        <v>966</v>
      </c>
      <c r="C295" s="33">
        <v>1</v>
      </c>
      <c r="D295" s="9" t="s">
        <v>21</v>
      </c>
      <c r="E295" s="11" t="str">
        <f t="shared" si="12"/>
        <v>N</v>
      </c>
      <c r="F295" s="11" t="str">
        <f t="shared" si="13"/>
        <v>N</v>
      </c>
      <c r="G295" s="11" t="str">
        <f t="shared" si="14"/>
        <v>Y</v>
      </c>
      <c r="H295" s="43">
        <v>11.276899999999999</v>
      </c>
      <c r="I295" s="43">
        <v>0.66460900000000001</v>
      </c>
      <c r="J295" s="43">
        <v>6.1981099999999998</v>
      </c>
      <c r="K295" s="43">
        <v>1.2333000000000001</v>
      </c>
      <c r="L295" s="43">
        <v>37.258400000000002</v>
      </c>
      <c r="M295" s="43">
        <v>87.430700000000002</v>
      </c>
      <c r="N295" s="31" t="s">
        <v>22</v>
      </c>
    </row>
    <row r="296" spans="1:14" x14ac:dyDescent="0.35">
      <c r="A296" s="10" t="s">
        <v>367</v>
      </c>
      <c r="B296" s="28" t="s">
        <v>967</v>
      </c>
      <c r="C296" s="33">
        <v>1</v>
      </c>
      <c r="D296" s="9" t="s">
        <v>21</v>
      </c>
      <c r="E296" s="11" t="str">
        <f t="shared" si="12"/>
        <v>N</v>
      </c>
      <c r="F296" s="11" t="str">
        <f t="shared" si="13"/>
        <v>N</v>
      </c>
      <c r="G296" s="11" t="str">
        <f t="shared" si="14"/>
        <v>Y</v>
      </c>
      <c r="H296" s="43">
        <v>9.75732</v>
      </c>
      <c r="I296" s="43">
        <v>0.55964199999999997</v>
      </c>
      <c r="J296" s="43">
        <v>4.8193400000000004</v>
      </c>
      <c r="K296" s="43">
        <v>1.30664</v>
      </c>
      <c r="L296" s="43">
        <v>26.868300000000001</v>
      </c>
      <c r="M296" s="43">
        <v>79.354600000000005</v>
      </c>
      <c r="N296" s="31" t="s">
        <v>22</v>
      </c>
    </row>
    <row r="297" spans="1:14" x14ac:dyDescent="0.35">
      <c r="A297" s="10" t="s">
        <v>368</v>
      </c>
      <c r="B297" s="28" t="s">
        <v>9</v>
      </c>
      <c r="C297" s="33"/>
      <c r="D297" s="9"/>
      <c r="E297" s="11" t="str">
        <f t="shared" si="12"/>
        <v>N</v>
      </c>
      <c r="F297" s="11" t="str">
        <f t="shared" si="13"/>
        <v>N</v>
      </c>
      <c r="G297" s="11" t="str">
        <f t="shared" si="14"/>
        <v>N</v>
      </c>
      <c r="H297" s="43"/>
      <c r="I297" s="43"/>
      <c r="J297" s="43"/>
      <c r="K297" s="43"/>
      <c r="L297" s="43"/>
      <c r="M297" s="43"/>
      <c r="N297" s="31" t="s">
        <v>9</v>
      </c>
    </row>
    <row r="298" spans="1:14" x14ac:dyDescent="0.35">
      <c r="A298" s="10" t="s">
        <v>369</v>
      </c>
      <c r="B298" s="28" t="s">
        <v>968</v>
      </c>
      <c r="C298" s="33">
        <v>1</v>
      </c>
      <c r="D298" s="9" t="s">
        <v>21</v>
      </c>
      <c r="E298" s="11" t="str">
        <f t="shared" si="12"/>
        <v>N</v>
      </c>
      <c r="F298" s="11" t="str">
        <f t="shared" si="13"/>
        <v>N</v>
      </c>
      <c r="G298" s="11" t="str">
        <f t="shared" si="14"/>
        <v>Y</v>
      </c>
      <c r="H298" s="43">
        <v>8.6655200000000008</v>
      </c>
      <c r="I298" s="43">
        <v>0.49026399999999998</v>
      </c>
      <c r="J298" s="43">
        <v>4.7148199999999996</v>
      </c>
      <c r="K298" s="43">
        <v>1.17</v>
      </c>
      <c r="L298" s="43">
        <v>20.3033</v>
      </c>
      <c r="M298" s="43">
        <v>74.272199999999998</v>
      </c>
      <c r="N298" s="31" t="s">
        <v>22</v>
      </c>
    </row>
    <row r="299" spans="1:14" x14ac:dyDescent="0.35">
      <c r="A299" s="10" t="s">
        <v>370</v>
      </c>
      <c r="B299" s="28" t="s">
        <v>969</v>
      </c>
      <c r="C299" s="33">
        <v>1</v>
      </c>
      <c r="D299" s="9" t="s">
        <v>21</v>
      </c>
      <c r="E299" s="11" t="str">
        <f t="shared" si="12"/>
        <v>N</v>
      </c>
      <c r="F299" s="11" t="str">
        <f t="shared" si="13"/>
        <v>N</v>
      </c>
      <c r="G299" s="11" t="str">
        <f t="shared" si="14"/>
        <v>Y</v>
      </c>
      <c r="H299" s="43">
        <v>9.3427399999999992</v>
      </c>
      <c r="I299" s="43">
        <v>0.52775000000000005</v>
      </c>
      <c r="J299" s="43">
        <v>4.8317100000000002</v>
      </c>
      <c r="K299" s="43">
        <v>1.1779900000000001</v>
      </c>
      <c r="L299" s="43">
        <v>14.747400000000001</v>
      </c>
      <c r="M299" s="43">
        <v>75.443299999999994</v>
      </c>
      <c r="N299" s="31" t="s">
        <v>22</v>
      </c>
    </row>
    <row r="300" spans="1:14" x14ac:dyDescent="0.35">
      <c r="A300" s="10" t="s">
        <v>371</v>
      </c>
      <c r="B300" s="28" t="s">
        <v>970</v>
      </c>
      <c r="C300" s="33">
        <v>1</v>
      </c>
      <c r="D300" s="9" t="s">
        <v>21</v>
      </c>
      <c r="E300" s="11" t="str">
        <f t="shared" si="12"/>
        <v>N</v>
      </c>
      <c r="F300" s="11" t="str">
        <f t="shared" si="13"/>
        <v>N</v>
      </c>
      <c r="G300" s="11" t="str">
        <f t="shared" si="14"/>
        <v>Y</v>
      </c>
      <c r="H300" s="43">
        <v>9.4177</v>
      </c>
      <c r="I300" s="43">
        <v>0.53516900000000001</v>
      </c>
      <c r="J300" s="43">
        <v>5.1303599999999996</v>
      </c>
      <c r="K300" s="43">
        <v>1.24637</v>
      </c>
      <c r="L300" s="43">
        <v>18.373999999999999</v>
      </c>
      <c r="M300" s="43">
        <v>79.964399999999998</v>
      </c>
      <c r="N300" s="31" t="s">
        <v>22</v>
      </c>
    </row>
    <row r="301" spans="1:14" x14ac:dyDescent="0.35">
      <c r="A301" s="10" t="s">
        <v>372</v>
      </c>
      <c r="B301" s="28" t="s">
        <v>971</v>
      </c>
      <c r="C301" s="33">
        <v>9</v>
      </c>
      <c r="D301" s="9" t="s">
        <v>21</v>
      </c>
      <c r="E301" s="11" t="str">
        <f t="shared" si="12"/>
        <v>N</v>
      </c>
      <c r="F301" s="11" t="str">
        <f t="shared" si="13"/>
        <v>Y</v>
      </c>
      <c r="G301" s="11" t="str">
        <f t="shared" si="14"/>
        <v>N</v>
      </c>
      <c r="H301" s="43">
        <v>13.7585</v>
      </c>
      <c r="I301" s="43">
        <v>0.43075400000000003</v>
      </c>
      <c r="J301" s="43">
        <v>7.5759999999999996</v>
      </c>
      <c r="K301" s="43">
        <v>1.76935</v>
      </c>
      <c r="L301" s="43">
        <v>13.767899999999999</v>
      </c>
      <c r="M301" s="43">
        <v>115.77800000000001</v>
      </c>
      <c r="N301" s="31" t="s">
        <v>22</v>
      </c>
    </row>
    <row r="302" spans="1:14" x14ac:dyDescent="0.35">
      <c r="A302" s="10" t="s">
        <v>373</v>
      </c>
      <c r="B302" s="28" t="s">
        <v>972</v>
      </c>
      <c r="C302" s="33">
        <v>1</v>
      </c>
      <c r="D302" s="9" t="s">
        <v>21</v>
      </c>
      <c r="E302" s="11" t="str">
        <f t="shared" si="12"/>
        <v>N</v>
      </c>
      <c r="F302" s="11" t="str">
        <f t="shared" si="13"/>
        <v>N</v>
      </c>
      <c r="G302" s="11" t="str">
        <f t="shared" si="14"/>
        <v>Y</v>
      </c>
      <c r="H302" s="43">
        <v>10.388199999999999</v>
      </c>
      <c r="I302" s="43">
        <v>0.59353100000000003</v>
      </c>
      <c r="J302" s="43">
        <v>5.3234000000000004</v>
      </c>
      <c r="K302" s="43">
        <v>1.3204199999999999</v>
      </c>
      <c r="L302" s="43">
        <v>25.1252</v>
      </c>
      <c r="M302" s="43">
        <v>83.8399</v>
      </c>
      <c r="N302" s="31" t="s">
        <v>22</v>
      </c>
    </row>
    <row r="303" spans="1:14" x14ac:dyDescent="0.35">
      <c r="A303" s="10" t="s">
        <v>374</v>
      </c>
      <c r="B303" s="28" t="s">
        <v>57</v>
      </c>
      <c r="C303" s="33"/>
      <c r="D303" s="9"/>
      <c r="E303" s="11" t="str">
        <f t="shared" si="12"/>
        <v>N</v>
      </c>
      <c r="F303" s="11" t="str">
        <f t="shared" si="13"/>
        <v>N</v>
      </c>
      <c r="G303" s="11" t="str">
        <f t="shared" si="14"/>
        <v>N</v>
      </c>
      <c r="H303" s="43"/>
      <c r="I303" s="43"/>
      <c r="J303" s="43"/>
      <c r="K303" s="43"/>
      <c r="L303" s="43"/>
      <c r="M303" s="43"/>
      <c r="N303" s="30" t="s">
        <v>60</v>
      </c>
    </row>
    <row r="304" spans="1:14" x14ac:dyDescent="0.35">
      <c r="A304" s="10" t="s">
        <v>375</v>
      </c>
      <c r="B304" s="28" t="s">
        <v>973</v>
      </c>
      <c r="C304" s="33">
        <v>2</v>
      </c>
      <c r="D304" s="9" t="s">
        <v>21</v>
      </c>
      <c r="E304" s="11" t="str">
        <f t="shared" si="12"/>
        <v>N</v>
      </c>
      <c r="F304" s="11" t="str">
        <f t="shared" si="13"/>
        <v>Y</v>
      </c>
      <c r="G304" s="11" t="str">
        <f t="shared" si="14"/>
        <v>N</v>
      </c>
      <c r="H304" s="43">
        <v>8.9882100000000005</v>
      </c>
      <c r="I304" s="43">
        <v>0.27204499999999998</v>
      </c>
      <c r="J304" s="43">
        <v>4.6456499999999998</v>
      </c>
      <c r="K304" s="43">
        <v>1.2487999999999999</v>
      </c>
      <c r="L304" s="43">
        <v>8.7667599999999997</v>
      </c>
      <c r="M304" s="43">
        <v>76.167699999999996</v>
      </c>
      <c r="N304" s="31" t="s">
        <v>22</v>
      </c>
    </row>
    <row r="305" spans="1:14" x14ac:dyDescent="0.35">
      <c r="A305" s="10" t="s">
        <v>376</v>
      </c>
      <c r="B305" s="28" t="s">
        <v>974</v>
      </c>
      <c r="C305" s="33">
        <v>2</v>
      </c>
      <c r="D305" s="9" t="s">
        <v>21</v>
      </c>
      <c r="E305" s="11" t="str">
        <f t="shared" si="12"/>
        <v>N</v>
      </c>
      <c r="F305" s="11" t="str">
        <f t="shared" si="13"/>
        <v>Y</v>
      </c>
      <c r="G305" s="11" t="str">
        <f t="shared" si="14"/>
        <v>N</v>
      </c>
      <c r="H305" s="43">
        <v>9.8057800000000004</v>
      </c>
      <c r="I305" s="43">
        <v>0.29990099999999997</v>
      </c>
      <c r="J305" s="43">
        <v>5.4655800000000001</v>
      </c>
      <c r="K305" s="43">
        <v>1.2313000000000001</v>
      </c>
      <c r="L305" s="43">
        <v>7.9560599999999999</v>
      </c>
      <c r="M305" s="43">
        <v>82.035200000000003</v>
      </c>
      <c r="N305" s="31" t="s">
        <v>22</v>
      </c>
    </row>
    <row r="306" spans="1:14" x14ac:dyDescent="0.35">
      <c r="A306" s="10" t="s">
        <v>377</v>
      </c>
      <c r="B306" s="28" t="s">
        <v>1200</v>
      </c>
      <c r="C306" s="33">
        <v>2</v>
      </c>
      <c r="D306" s="9" t="s">
        <v>21</v>
      </c>
      <c r="E306" s="11" t="str">
        <f t="shared" si="12"/>
        <v>N</v>
      </c>
      <c r="F306" s="11" t="str">
        <f t="shared" si="13"/>
        <v>Y</v>
      </c>
      <c r="G306" s="11" t="str">
        <f t="shared" si="14"/>
        <v>N</v>
      </c>
      <c r="H306" s="43">
        <v>9.9421199999999992</v>
      </c>
      <c r="I306" s="43">
        <v>0.30608400000000002</v>
      </c>
      <c r="J306" s="43">
        <v>5.50474</v>
      </c>
      <c r="K306" s="43">
        <v>1.3396300000000001</v>
      </c>
      <c r="L306" s="43">
        <v>8.6736199999999997</v>
      </c>
      <c r="M306" s="43">
        <v>85.873900000000006</v>
      </c>
      <c r="N306" s="31" t="s">
        <v>22</v>
      </c>
    </row>
    <row r="307" spans="1:14" x14ac:dyDescent="0.35">
      <c r="A307" s="10" t="s">
        <v>378</v>
      </c>
      <c r="B307" s="28" t="s">
        <v>975</v>
      </c>
      <c r="C307" s="33">
        <v>2</v>
      </c>
      <c r="D307" s="9" t="s">
        <v>21</v>
      </c>
      <c r="E307" s="11" t="str">
        <f t="shared" si="12"/>
        <v>N</v>
      </c>
      <c r="F307" s="11" t="str">
        <f t="shared" si="13"/>
        <v>Y</v>
      </c>
      <c r="G307" s="11" t="str">
        <f t="shared" si="14"/>
        <v>N</v>
      </c>
      <c r="H307" s="43">
        <v>12.454499999999999</v>
      </c>
      <c r="I307" s="43">
        <v>0.38147500000000001</v>
      </c>
      <c r="J307" s="43">
        <v>6.42889</v>
      </c>
      <c r="K307" s="43">
        <v>1.7324600000000001</v>
      </c>
      <c r="L307" s="43">
        <v>15.716799999999999</v>
      </c>
      <c r="M307" s="43">
        <v>105.536</v>
      </c>
      <c r="N307" s="31" t="s">
        <v>22</v>
      </c>
    </row>
    <row r="308" spans="1:14" x14ac:dyDescent="0.35">
      <c r="A308" s="10" t="s">
        <v>379</v>
      </c>
      <c r="B308" s="28" t="s">
        <v>9</v>
      </c>
      <c r="C308" s="33"/>
      <c r="D308" s="9"/>
      <c r="E308" s="11" t="str">
        <f t="shared" si="12"/>
        <v>N</v>
      </c>
      <c r="F308" s="11" t="str">
        <f t="shared" si="13"/>
        <v>N</v>
      </c>
      <c r="G308" s="11" t="str">
        <f t="shared" si="14"/>
        <v>N</v>
      </c>
      <c r="H308" s="43"/>
      <c r="I308" s="43"/>
      <c r="J308" s="43"/>
      <c r="K308" s="43"/>
      <c r="L308" s="43"/>
      <c r="M308" s="43"/>
      <c r="N308" s="31" t="s">
        <v>9</v>
      </c>
    </row>
    <row r="309" spans="1:14" x14ac:dyDescent="0.35">
      <c r="A309" s="10" t="s">
        <v>380</v>
      </c>
      <c r="B309" s="28" t="s">
        <v>976</v>
      </c>
      <c r="C309" s="33">
        <v>9</v>
      </c>
      <c r="D309" s="9" t="s">
        <v>21</v>
      </c>
      <c r="E309" s="11" t="str">
        <f t="shared" si="12"/>
        <v>N</v>
      </c>
      <c r="F309" s="11" t="str">
        <f t="shared" si="13"/>
        <v>Y</v>
      </c>
      <c r="G309" s="11" t="str">
        <f t="shared" si="14"/>
        <v>N</v>
      </c>
      <c r="H309" s="43">
        <v>15.530799999999999</v>
      </c>
      <c r="I309" s="43">
        <v>0.47871599999999997</v>
      </c>
      <c r="J309" s="43">
        <v>8.0170300000000001</v>
      </c>
      <c r="K309" s="43">
        <v>2.0649700000000002</v>
      </c>
      <c r="L309" s="43">
        <v>21.956399999999999</v>
      </c>
      <c r="M309" s="43">
        <v>128.666</v>
      </c>
      <c r="N309" s="31" t="s">
        <v>22</v>
      </c>
    </row>
    <row r="310" spans="1:14" x14ac:dyDescent="0.35">
      <c r="A310" s="10" t="s">
        <v>381</v>
      </c>
      <c r="B310" s="28" t="s">
        <v>0</v>
      </c>
      <c r="C310" s="33"/>
      <c r="D310" s="9"/>
      <c r="E310" s="11" t="str">
        <f t="shared" si="12"/>
        <v>N</v>
      </c>
      <c r="F310" s="11" t="str">
        <f t="shared" si="13"/>
        <v>N</v>
      </c>
      <c r="G310" s="11" t="str">
        <f t="shared" si="14"/>
        <v>N</v>
      </c>
      <c r="H310" s="43"/>
      <c r="I310" s="43"/>
      <c r="J310" s="43"/>
      <c r="K310" s="43"/>
      <c r="L310" s="43"/>
      <c r="M310" s="43"/>
      <c r="N310" s="31" t="s">
        <v>0</v>
      </c>
    </row>
    <row r="311" spans="1:14" x14ac:dyDescent="0.35">
      <c r="A311" s="10" t="s">
        <v>382</v>
      </c>
      <c r="B311" s="28" t="s">
        <v>0</v>
      </c>
      <c r="C311" s="33"/>
      <c r="D311" s="9"/>
      <c r="E311" s="11" t="str">
        <f t="shared" si="12"/>
        <v>N</v>
      </c>
      <c r="F311" s="11" t="str">
        <f t="shared" si="13"/>
        <v>N</v>
      </c>
      <c r="G311" s="11" t="str">
        <f t="shared" si="14"/>
        <v>N</v>
      </c>
      <c r="H311" s="43"/>
      <c r="I311" s="43"/>
      <c r="J311" s="43"/>
      <c r="K311" s="43"/>
      <c r="L311" s="43"/>
      <c r="M311" s="43"/>
      <c r="N311" s="31" t="s">
        <v>0</v>
      </c>
    </row>
    <row r="312" spans="1:14" x14ac:dyDescent="0.35">
      <c r="A312" s="10" t="s">
        <v>383</v>
      </c>
      <c r="B312" s="28" t="s">
        <v>9</v>
      </c>
      <c r="C312" s="33"/>
      <c r="D312" s="9"/>
      <c r="E312" s="11" t="str">
        <f t="shared" si="12"/>
        <v>N</v>
      </c>
      <c r="F312" s="11" t="str">
        <f t="shared" si="13"/>
        <v>N</v>
      </c>
      <c r="G312" s="11" t="str">
        <f t="shared" si="14"/>
        <v>N</v>
      </c>
      <c r="H312" s="43"/>
      <c r="I312" s="43"/>
      <c r="J312" s="43"/>
      <c r="K312" s="43"/>
      <c r="L312" s="43"/>
      <c r="M312" s="43"/>
      <c r="N312" s="31" t="s">
        <v>9</v>
      </c>
    </row>
    <row r="313" spans="1:14" x14ac:dyDescent="0.35">
      <c r="A313" s="10" t="s">
        <v>384</v>
      </c>
      <c r="B313" s="28" t="s">
        <v>977</v>
      </c>
      <c r="C313" s="33">
        <v>0</v>
      </c>
      <c r="D313" s="9" t="s">
        <v>21</v>
      </c>
      <c r="E313" s="11" t="str">
        <f t="shared" si="12"/>
        <v>N</v>
      </c>
      <c r="F313" s="11" t="str">
        <f t="shared" si="13"/>
        <v>Y</v>
      </c>
      <c r="G313" s="11" t="str">
        <f t="shared" si="14"/>
        <v>N</v>
      </c>
      <c r="H313" s="43">
        <v>8.7178500000000003</v>
      </c>
      <c r="I313" s="43">
        <v>0.27591599999999999</v>
      </c>
      <c r="J313" s="43">
        <v>5.29223</v>
      </c>
      <c r="K313" s="43">
        <v>1.0871299999999999</v>
      </c>
      <c r="L313" s="43">
        <v>2.4711400000000001</v>
      </c>
      <c r="M313" s="43">
        <v>75.850899999999996</v>
      </c>
      <c r="N313" s="31" t="s">
        <v>22</v>
      </c>
    </row>
    <row r="314" spans="1:14" x14ac:dyDescent="0.35">
      <c r="A314" s="10" t="s">
        <v>385</v>
      </c>
      <c r="B314" s="28" t="s">
        <v>978</v>
      </c>
      <c r="C314" s="33">
        <v>0</v>
      </c>
      <c r="D314" s="9" t="s">
        <v>21</v>
      </c>
      <c r="E314" s="11" t="str">
        <f t="shared" si="12"/>
        <v>N</v>
      </c>
      <c r="F314" s="11" t="str">
        <f t="shared" si="13"/>
        <v>Y</v>
      </c>
      <c r="G314" s="11" t="str">
        <f t="shared" si="14"/>
        <v>N</v>
      </c>
      <c r="H314" s="43">
        <v>8.5048300000000001</v>
      </c>
      <c r="I314" s="43">
        <v>0.26742899999999997</v>
      </c>
      <c r="J314" s="43">
        <v>5.0174599999999998</v>
      </c>
      <c r="K314" s="43">
        <v>1.07429</v>
      </c>
      <c r="L314" s="43">
        <v>2.4943399999999998</v>
      </c>
      <c r="M314" s="43">
        <v>73.417900000000003</v>
      </c>
      <c r="N314" s="31" t="s">
        <v>22</v>
      </c>
    </row>
    <row r="315" spans="1:14" x14ac:dyDescent="0.35">
      <c r="A315" s="10" t="s">
        <v>386</v>
      </c>
      <c r="B315" s="28" t="s">
        <v>979</v>
      </c>
      <c r="C315" s="33">
        <v>0</v>
      </c>
      <c r="D315" s="9" t="s">
        <v>21</v>
      </c>
      <c r="E315" s="11" t="str">
        <f t="shared" si="12"/>
        <v>N</v>
      </c>
      <c r="F315" s="11" t="str">
        <f t="shared" si="13"/>
        <v>Y</v>
      </c>
      <c r="G315" s="11" t="str">
        <f t="shared" si="14"/>
        <v>N</v>
      </c>
      <c r="H315" s="43">
        <v>7.2688300000000003</v>
      </c>
      <c r="I315" s="43">
        <v>0.23309199999999999</v>
      </c>
      <c r="J315" s="43">
        <v>4.6813200000000004</v>
      </c>
      <c r="K315" s="43">
        <v>0.84367099999999995</v>
      </c>
      <c r="L315" s="43">
        <v>1.11026</v>
      </c>
      <c r="M315" s="43">
        <v>62.844999999999999</v>
      </c>
      <c r="N315" s="31" t="s">
        <v>22</v>
      </c>
    </row>
    <row r="316" spans="1:14" x14ac:dyDescent="0.35">
      <c r="A316" s="10" t="s">
        <v>387</v>
      </c>
      <c r="B316" s="28" t="s">
        <v>980</v>
      </c>
      <c r="C316" s="33">
        <v>9</v>
      </c>
      <c r="D316" s="9" t="s">
        <v>21</v>
      </c>
      <c r="E316" s="11" t="str">
        <f t="shared" si="12"/>
        <v>N</v>
      </c>
      <c r="F316" s="11" t="str">
        <f t="shared" si="13"/>
        <v>Y</v>
      </c>
      <c r="G316" s="11" t="str">
        <f t="shared" si="14"/>
        <v>N</v>
      </c>
      <c r="H316" s="43">
        <v>14.9617</v>
      </c>
      <c r="I316" s="43">
        <v>0.47360600000000003</v>
      </c>
      <c r="J316" s="43">
        <v>7.9456699999999998</v>
      </c>
      <c r="K316" s="43">
        <v>1.92621</v>
      </c>
      <c r="L316" s="43">
        <v>17.025600000000001</v>
      </c>
      <c r="M316" s="43">
        <v>123.714</v>
      </c>
      <c r="N316" s="31" t="s">
        <v>22</v>
      </c>
    </row>
    <row r="317" spans="1:14" x14ac:dyDescent="0.35">
      <c r="A317" s="10" t="s">
        <v>388</v>
      </c>
      <c r="B317" s="28" t="s">
        <v>981</v>
      </c>
      <c r="C317" s="33">
        <v>0</v>
      </c>
      <c r="D317" s="9" t="s">
        <v>21</v>
      </c>
      <c r="E317" s="11" t="str">
        <f t="shared" si="12"/>
        <v>N</v>
      </c>
      <c r="F317" s="11" t="str">
        <f t="shared" si="13"/>
        <v>Y</v>
      </c>
      <c r="G317" s="11" t="str">
        <f t="shared" si="14"/>
        <v>N</v>
      </c>
      <c r="H317" s="43">
        <v>7.8637100000000002</v>
      </c>
      <c r="I317" s="43">
        <v>0.26310600000000001</v>
      </c>
      <c r="J317" s="43">
        <v>4.8169899999999997</v>
      </c>
      <c r="K317" s="43">
        <v>0.75956400000000002</v>
      </c>
      <c r="L317" s="43">
        <v>3.4897300000000002</v>
      </c>
      <c r="M317" s="43">
        <v>60.488100000000003</v>
      </c>
      <c r="N317" s="31" t="s">
        <v>22</v>
      </c>
    </row>
    <row r="318" spans="1:14" x14ac:dyDescent="0.35">
      <c r="A318" s="10" t="s">
        <v>389</v>
      </c>
      <c r="B318" s="28" t="s">
        <v>982</v>
      </c>
      <c r="C318" s="33">
        <v>1</v>
      </c>
      <c r="D318" s="9" t="s">
        <v>21</v>
      </c>
      <c r="E318" s="11" t="str">
        <f t="shared" si="12"/>
        <v>N</v>
      </c>
      <c r="F318" s="11" t="str">
        <f t="shared" si="13"/>
        <v>N</v>
      </c>
      <c r="G318" s="11" t="str">
        <f t="shared" si="14"/>
        <v>Y</v>
      </c>
      <c r="H318" s="43">
        <v>5.2742899999999997</v>
      </c>
      <c r="I318" s="43">
        <v>0.296184</v>
      </c>
      <c r="J318" s="43">
        <v>3.4078400000000002</v>
      </c>
      <c r="K318" s="43">
        <v>0.55787200000000003</v>
      </c>
      <c r="L318" s="43">
        <v>0.242093</v>
      </c>
      <c r="M318" s="43">
        <v>43.601999999999997</v>
      </c>
      <c r="N318" s="31" t="s">
        <v>22</v>
      </c>
    </row>
    <row r="319" spans="1:14" x14ac:dyDescent="0.35">
      <c r="A319" s="10" t="s">
        <v>390</v>
      </c>
      <c r="B319" s="28" t="s">
        <v>983</v>
      </c>
      <c r="C319" s="33">
        <v>1</v>
      </c>
      <c r="D319" s="9" t="s">
        <v>21</v>
      </c>
      <c r="E319" s="11" t="str">
        <f t="shared" si="12"/>
        <v>N</v>
      </c>
      <c r="F319" s="11" t="str">
        <f t="shared" si="13"/>
        <v>N</v>
      </c>
      <c r="G319" s="11" t="str">
        <f t="shared" si="14"/>
        <v>Y</v>
      </c>
      <c r="H319" s="43">
        <v>5.2282599999999997</v>
      </c>
      <c r="I319" s="43">
        <v>0.29477700000000001</v>
      </c>
      <c r="J319" s="43">
        <v>3.2478600000000002</v>
      </c>
      <c r="K319" s="43">
        <v>0.61022600000000005</v>
      </c>
      <c r="L319" s="43">
        <v>0.556064</v>
      </c>
      <c r="M319" s="43">
        <v>44.518799999999999</v>
      </c>
      <c r="N319" s="31" t="s">
        <v>22</v>
      </c>
    </row>
    <row r="320" spans="1:14" x14ac:dyDescent="0.35">
      <c r="A320" s="10" t="s">
        <v>391</v>
      </c>
      <c r="B320" s="28" t="s">
        <v>984</v>
      </c>
      <c r="C320" s="33">
        <v>1</v>
      </c>
      <c r="D320" s="9" t="s">
        <v>21</v>
      </c>
      <c r="E320" s="11" t="str">
        <f t="shared" si="12"/>
        <v>N</v>
      </c>
      <c r="F320" s="11" t="str">
        <f t="shared" si="13"/>
        <v>N</v>
      </c>
      <c r="G320" s="11" t="str">
        <f t="shared" si="14"/>
        <v>Y</v>
      </c>
      <c r="H320" s="43">
        <v>9.5511499999999998</v>
      </c>
      <c r="I320" s="43">
        <v>0.54006299999999996</v>
      </c>
      <c r="J320" s="43">
        <v>5.0056500000000002</v>
      </c>
      <c r="K320" s="43">
        <v>1.15909</v>
      </c>
      <c r="L320" s="43">
        <v>17.947700000000001</v>
      </c>
      <c r="M320" s="43">
        <v>76.170900000000003</v>
      </c>
      <c r="N320" s="31" t="s">
        <v>22</v>
      </c>
    </row>
    <row r="321" spans="1:14" x14ac:dyDescent="0.35">
      <c r="A321" s="10" t="s">
        <v>392</v>
      </c>
      <c r="B321" s="28" t="s">
        <v>4</v>
      </c>
      <c r="C321" s="33"/>
      <c r="D321" s="9"/>
      <c r="E321" s="11" t="str">
        <f t="shared" si="12"/>
        <v>N</v>
      </c>
      <c r="F321" s="11" t="str">
        <f t="shared" si="13"/>
        <v>N</v>
      </c>
      <c r="G321" s="11" t="str">
        <f t="shared" si="14"/>
        <v>N</v>
      </c>
      <c r="H321" s="43"/>
      <c r="I321" s="43"/>
      <c r="J321" s="43"/>
      <c r="K321" s="43"/>
      <c r="L321" s="43"/>
      <c r="M321" s="43"/>
      <c r="N321" s="31" t="s">
        <v>23</v>
      </c>
    </row>
    <row r="322" spans="1:14" x14ac:dyDescent="0.35">
      <c r="A322" s="10" t="s">
        <v>393</v>
      </c>
      <c r="B322" s="28" t="s">
        <v>985</v>
      </c>
      <c r="C322" s="33">
        <v>1</v>
      </c>
      <c r="D322" s="9" t="s">
        <v>21</v>
      </c>
      <c r="E322" s="11" t="str">
        <f t="shared" si="12"/>
        <v>N</v>
      </c>
      <c r="F322" s="11" t="str">
        <f t="shared" si="13"/>
        <v>N</v>
      </c>
      <c r="G322" s="11" t="str">
        <f t="shared" si="14"/>
        <v>Y</v>
      </c>
      <c r="H322" s="43">
        <v>10.2043</v>
      </c>
      <c r="I322" s="43">
        <v>0.58345400000000003</v>
      </c>
      <c r="J322" s="43">
        <v>5.1164199999999997</v>
      </c>
      <c r="K322" s="43">
        <v>1.28955</v>
      </c>
      <c r="L322" s="43">
        <v>28.916699999999999</v>
      </c>
      <c r="M322" s="43">
        <v>81.227500000000006</v>
      </c>
      <c r="N322" s="31" t="s">
        <v>22</v>
      </c>
    </row>
    <row r="323" spans="1:14" x14ac:dyDescent="0.35">
      <c r="A323" s="10" t="s">
        <v>394</v>
      </c>
      <c r="B323" s="28" t="s">
        <v>986</v>
      </c>
      <c r="C323" s="33">
        <v>1</v>
      </c>
      <c r="D323" s="9" t="s">
        <v>21</v>
      </c>
      <c r="E323" s="11" t="str">
        <f t="shared" si="12"/>
        <v>N</v>
      </c>
      <c r="F323" s="11" t="str">
        <f t="shared" si="13"/>
        <v>N</v>
      </c>
      <c r="G323" s="11" t="str">
        <f t="shared" si="14"/>
        <v>Y</v>
      </c>
      <c r="H323" s="43">
        <v>10.718999999999999</v>
      </c>
      <c r="I323" s="43">
        <v>0.60370699999999999</v>
      </c>
      <c r="J323" s="43">
        <v>5.5485600000000002</v>
      </c>
      <c r="K323" s="43">
        <v>1.33623</v>
      </c>
      <c r="L323" s="43">
        <v>20.1541</v>
      </c>
      <c r="M323" s="43">
        <v>86.105500000000006</v>
      </c>
      <c r="N323" s="31" t="s">
        <v>22</v>
      </c>
    </row>
    <row r="324" spans="1:14" x14ac:dyDescent="0.35">
      <c r="A324" s="10" t="s">
        <v>395</v>
      </c>
      <c r="B324" s="28" t="s">
        <v>987</v>
      </c>
      <c r="C324" s="33">
        <v>1</v>
      </c>
      <c r="D324" s="9" t="s">
        <v>21</v>
      </c>
      <c r="E324" s="11" t="str">
        <f t="shared" ref="E324:E387" si="15">IF(LEFT(B324,5)="MSIOD","Y","N")</f>
        <v>N</v>
      </c>
      <c r="F324" s="11" t="str">
        <f t="shared" ref="F324:F387" si="16">IF(
AND(
LEFT(B324,3)="MSI",E324="N"),"Y","N")</f>
        <v>N</v>
      </c>
      <c r="G324" s="11" t="str">
        <f t="shared" ref="G324:G387" si="17">IF(LEFT(B324,5)="DDRIO","Y","N")</f>
        <v>Y</v>
      </c>
      <c r="H324" s="43">
        <v>8.8751099999999994</v>
      </c>
      <c r="I324" s="43">
        <v>0.49820900000000001</v>
      </c>
      <c r="J324" s="43">
        <v>4.5688899999999997</v>
      </c>
      <c r="K324" s="43">
        <v>1.1099300000000001</v>
      </c>
      <c r="L324" s="43">
        <v>13.8224</v>
      </c>
      <c r="M324" s="43">
        <v>71.212000000000003</v>
      </c>
      <c r="N324" s="31" t="s">
        <v>22</v>
      </c>
    </row>
    <row r="325" spans="1:14" x14ac:dyDescent="0.35">
      <c r="A325" s="10" t="s">
        <v>396</v>
      </c>
      <c r="B325" s="28" t="s">
        <v>988</v>
      </c>
      <c r="C325" s="33">
        <v>1</v>
      </c>
      <c r="D325" s="9" t="s">
        <v>21</v>
      </c>
      <c r="E325" s="11" t="str">
        <f t="shared" si="15"/>
        <v>N</v>
      </c>
      <c r="F325" s="11" t="str">
        <f t="shared" si="16"/>
        <v>N</v>
      </c>
      <c r="G325" s="11" t="str">
        <f t="shared" si="17"/>
        <v>Y</v>
      </c>
      <c r="H325" s="43">
        <v>10.4398</v>
      </c>
      <c r="I325" s="43">
        <v>0.61005200000000004</v>
      </c>
      <c r="J325" s="43">
        <v>5.96922</v>
      </c>
      <c r="K325" s="43">
        <v>1.0567299999999999</v>
      </c>
      <c r="L325" s="43">
        <v>16.005299999999998</v>
      </c>
      <c r="M325" s="43">
        <v>79.421899999999994</v>
      </c>
      <c r="N325" s="31" t="s">
        <v>22</v>
      </c>
    </row>
    <row r="326" spans="1:14" x14ac:dyDescent="0.35">
      <c r="A326" s="10" t="s">
        <v>397</v>
      </c>
      <c r="B326" s="28" t="s">
        <v>9</v>
      </c>
      <c r="C326" s="33"/>
      <c r="D326" s="9"/>
      <c r="E326" s="11" t="str">
        <f t="shared" si="15"/>
        <v>N</v>
      </c>
      <c r="F326" s="11" t="str">
        <f t="shared" si="16"/>
        <v>N</v>
      </c>
      <c r="G326" s="11" t="str">
        <f t="shared" si="17"/>
        <v>N</v>
      </c>
      <c r="H326" s="43"/>
      <c r="I326" s="43"/>
      <c r="J326" s="43"/>
      <c r="K326" s="43"/>
      <c r="L326" s="43"/>
      <c r="M326" s="43"/>
      <c r="N326" s="31" t="s">
        <v>9</v>
      </c>
    </row>
    <row r="327" spans="1:14" x14ac:dyDescent="0.35">
      <c r="A327" s="10" t="s">
        <v>398</v>
      </c>
      <c r="B327" s="28" t="s">
        <v>989</v>
      </c>
      <c r="C327" s="33">
        <v>9</v>
      </c>
      <c r="D327" s="9" t="s">
        <v>21</v>
      </c>
      <c r="E327" s="11" t="str">
        <f t="shared" si="15"/>
        <v>N</v>
      </c>
      <c r="F327" s="11" t="str">
        <f t="shared" si="16"/>
        <v>Y</v>
      </c>
      <c r="G327" s="11" t="str">
        <f t="shared" si="17"/>
        <v>N</v>
      </c>
      <c r="H327" s="43">
        <v>14.5162</v>
      </c>
      <c r="I327" s="43">
        <v>0.45600400000000002</v>
      </c>
      <c r="J327" s="43">
        <v>7.5231599999999998</v>
      </c>
      <c r="K327" s="43">
        <v>1.8149500000000001</v>
      </c>
      <c r="L327" s="43">
        <v>17.3368</v>
      </c>
      <c r="M327" s="43">
        <v>116.851</v>
      </c>
      <c r="N327" s="31" t="s">
        <v>22</v>
      </c>
    </row>
    <row r="328" spans="1:14" x14ac:dyDescent="0.35">
      <c r="A328" s="10" t="s">
        <v>399</v>
      </c>
      <c r="B328" s="28" t="s">
        <v>990</v>
      </c>
      <c r="C328" s="33">
        <v>2</v>
      </c>
      <c r="D328" s="9" t="s">
        <v>21</v>
      </c>
      <c r="E328" s="11" t="str">
        <f t="shared" si="15"/>
        <v>N</v>
      </c>
      <c r="F328" s="11" t="str">
        <f t="shared" si="16"/>
        <v>Y</v>
      </c>
      <c r="G328" s="11" t="str">
        <f t="shared" si="17"/>
        <v>N</v>
      </c>
      <c r="H328" s="43">
        <v>7.0397499999999997</v>
      </c>
      <c r="I328" s="43">
        <v>0.20236499999999999</v>
      </c>
      <c r="J328" s="43">
        <v>4.0979299999999999</v>
      </c>
      <c r="K328" s="43">
        <v>0.97591099999999997</v>
      </c>
      <c r="L328" s="43">
        <v>2.04799</v>
      </c>
      <c r="M328" s="43">
        <v>63.2393</v>
      </c>
      <c r="N328" s="31" t="s">
        <v>22</v>
      </c>
    </row>
    <row r="329" spans="1:14" x14ac:dyDescent="0.35">
      <c r="A329" s="10" t="s">
        <v>400</v>
      </c>
      <c r="B329" s="28" t="s">
        <v>991</v>
      </c>
      <c r="C329" s="33">
        <v>2</v>
      </c>
      <c r="D329" s="9" t="s">
        <v>21</v>
      </c>
      <c r="E329" s="11" t="str">
        <f t="shared" si="15"/>
        <v>N</v>
      </c>
      <c r="F329" s="11" t="str">
        <f t="shared" si="16"/>
        <v>Y</v>
      </c>
      <c r="G329" s="11" t="str">
        <f t="shared" si="17"/>
        <v>N</v>
      </c>
      <c r="H329" s="43">
        <v>6.4649999999999999</v>
      </c>
      <c r="I329" s="43">
        <v>0.18879099999999999</v>
      </c>
      <c r="J329" s="43">
        <v>3.7568600000000001</v>
      </c>
      <c r="K329" s="43">
        <v>0.92296800000000001</v>
      </c>
      <c r="L329" s="43">
        <v>1.4618199999999999</v>
      </c>
      <c r="M329" s="43">
        <v>58.885199999999998</v>
      </c>
      <c r="N329" s="31" t="s">
        <v>22</v>
      </c>
    </row>
    <row r="330" spans="1:14" x14ac:dyDescent="0.35">
      <c r="A330" s="10" t="s">
        <v>401</v>
      </c>
      <c r="B330" s="28" t="s">
        <v>992</v>
      </c>
      <c r="C330" s="33">
        <v>2</v>
      </c>
      <c r="D330" s="9" t="s">
        <v>21</v>
      </c>
      <c r="E330" s="11" t="str">
        <f t="shared" si="15"/>
        <v>N</v>
      </c>
      <c r="F330" s="11" t="str">
        <f t="shared" si="16"/>
        <v>Y</v>
      </c>
      <c r="G330" s="11" t="str">
        <f t="shared" si="17"/>
        <v>N</v>
      </c>
      <c r="H330" s="43">
        <v>8.3688699999999994</v>
      </c>
      <c r="I330" s="43">
        <v>0.25765300000000002</v>
      </c>
      <c r="J330" s="43">
        <v>4.8860400000000004</v>
      </c>
      <c r="K330" s="43">
        <v>1.0209900000000001</v>
      </c>
      <c r="L330" s="43">
        <v>4.6580899999999996</v>
      </c>
      <c r="M330" s="43">
        <v>70.63</v>
      </c>
      <c r="N330" s="31" t="s">
        <v>22</v>
      </c>
    </row>
    <row r="331" spans="1:14" x14ac:dyDescent="0.35">
      <c r="A331" s="10" t="s">
        <v>402</v>
      </c>
      <c r="B331" s="28" t="s">
        <v>993</v>
      </c>
      <c r="C331" s="33">
        <v>2</v>
      </c>
      <c r="D331" s="9" t="s">
        <v>21</v>
      </c>
      <c r="E331" s="11" t="str">
        <f t="shared" si="15"/>
        <v>N</v>
      </c>
      <c r="F331" s="11" t="str">
        <f t="shared" si="16"/>
        <v>Y</v>
      </c>
      <c r="G331" s="11" t="str">
        <f t="shared" si="17"/>
        <v>N</v>
      </c>
      <c r="H331" s="43">
        <v>8.1204300000000007</v>
      </c>
      <c r="I331" s="43">
        <v>0.25030599999999997</v>
      </c>
      <c r="J331" s="43">
        <v>4.6721500000000002</v>
      </c>
      <c r="K331" s="43">
        <v>0.97889999999999999</v>
      </c>
      <c r="L331" s="43">
        <v>4.3517900000000003</v>
      </c>
      <c r="M331" s="43">
        <v>67.628200000000007</v>
      </c>
      <c r="N331" s="31" t="s">
        <v>22</v>
      </c>
    </row>
    <row r="332" spans="1:14" x14ac:dyDescent="0.35">
      <c r="A332" s="10" t="s">
        <v>403</v>
      </c>
      <c r="B332" s="28" t="s">
        <v>5</v>
      </c>
      <c r="C332" s="33"/>
      <c r="D332" s="9"/>
      <c r="E332" s="11" t="str">
        <f t="shared" si="15"/>
        <v>N</v>
      </c>
      <c r="F332" s="11" t="str">
        <f t="shared" si="16"/>
        <v>N</v>
      </c>
      <c r="G332" s="11" t="str">
        <f t="shared" si="17"/>
        <v>N</v>
      </c>
      <c r="H332" s="43"/>
      <c r="I332" s="43"/>
      <c r="J332" s="43"/>
      <c r="K332" s="43"/>
      <c r="L332" s="43"/>
      <c r="M332" s="43"/>
      <c r="N332" s="30" t="s">
        <v>27</v>
      </c>
    </row>
    <row r="333" spans="1:14" x14ac:dyDescent="0.35">
      <c r="A333" s="10" t="s">
        <v>404</v>
      </c>
      <c r="B333" s="28" t="s">
        <v>994</v>
      </c>
      <c r="C333" s="33">
        <v>3</v>
      </c>
      <c r="D333" s="9" t="s">
        <v>21</v>
      </c>
      <c r="E333" s="11" t="str">
        <f t="shared" si="15"/>
        <v>N</v>
      </c>
      <c r="F333" s="11" t="str">
        <f t="shared" si="16"/>
        <v>Y</v>
      </c>
      <c r="G333" s="11" t="str">
        <f t="shared" si="17"/>
        <v>N</v>
      </c>
      <c r="H333" s="43">
        <v>12.6913</v>
      </c>
      <c r="I333" s="43">
        <v>0.38958199999999998</v>
      </c>
      <c r="J333" s="43">
        <v>6.5773599999999997</v>
      </c>
      <c r="K333" s="43">
        <v>1.7098599999999999</v>
      </c>
      <c r="L333" s="43">
        <v>12.684100000000001</v>
      </c>
      <c r="M333" s="43">
        <v>106.04900000000001</v>
      </c>
      <c r="N333" s="31" t="s">
        <v>22</v>
      </c>
    </row>
    <row r="334" spans="1:14" x14ac:dyDescent="0.35">
      <c r="A334" s="10" t="s">
        <v>405</v>
      </c>
      <c r="B334" s="28" t="s">
        <v>995</v>
      </c>
      <c r="C334" s="33">
        <v>3</v>
      </c>
      <c r="D334" s="9" t="s">
        <v>21</v>
      </c>
      <c r="E334" s="11" t="str">
        <f t="shared" si="15"/>
        <v>N</v>
      </c>
      <c r="F334" s="11" t="str">
        <f t="shared" si="16"/>
        <v>Y</v>
      </c>
      <c r="G334" s="11" t="str">
        <f t="shared" si="17"/>
        <v>N</v>
      </c>
      <c r="H334" s="43">
        <v>12.9534</v>
      </c>
      <c r="I334" s="43">
        <v>0.398426</v>
      </c>
      <c r="J334" s="43">
        <v>6.7158899999999999</v>
      </c>
      <c r="K334" s="43">
        <v>1.76315</v>
      </c>
      <c r="L334" s="43">
        <v>13.883699999999999</v>
      </c>
      <c r="M334" s="43">
        <v>108.81699999999999</v>
      </c>
      <c r="N334" s="31" t="s">
        <v>22</v>
      </c>
    </row>
    <row r="335" spans="1:14" x14ac:dyDescent="0.35">
      <c r="A335" s="10" t="s">
        <v>406</v>
      </c>
      <c r="B335" s="28" t="s">
        <v>996</v>
      </c>
      <c r="C335" s="33">
        <v>9</v>
      </c>
      <c r="D335" s="9" t="s">
        <v>21</v>
      </c>
      <c r="E335" s="11" t="str">
        <f t="shared" si="15"/>
        <v>N</v>
      </c>
      <c r="F335" s="11" t="str">
        <f t="shared" si="16"/>
        <v>Y</v>
      </c>
      <c r="G335" s="11" t="str">
        <f t="shared" si="17"/>
        <v>N</v>
      </c>
      <c r="H335" s="43">
        <v>14.6547</v>
      </c>
      <c r="I335" s="43">
        <v>0.46174100000000001</v>
      </c>
      <c r="J335" s="43">
        <v>7.9317299999999999</v>
      </c>
      <c r="K335" s="43">
        <v>1.87557</v>
      </c>
      <c r="L335" s="43">
        <v>15.7257</v>
      </c>
      <c r="M335" s="43">
        <v>121.96899999999999</v>
      </c>
      <c r="N335" s="31" t="s">
        <v>22</v>
      </c>
    </row>
    <row r="336" spans="1:14" x14ac:dyDescent="0.35">
      <c r="A336" s="10" t="s">
        <v>407</v>
      </c>
      <c r="B336" s="28" t="s">
        <v>912</v>
      </c>
      <c r="C336" s="33"/>
      <c r="D336" s="9"/>
      <c r="E336" s="11" t="str">
        <f t="shared" si="15"/>
        <v>N</v>
      </c>
      <c r="F336" s="11" t="str">
        <f t="shared" si="16"/>
        <v>N</v>
      </c>
      <c r="G336" s="11" t="str">
        <f t="shared" si="17"/>
        <v>N</v>
      </c>
      <c r="H336" s="43"/>
      <c r="I336" s="43"/>
      <c r="J336" s="43"/>
      <c r="K336" s="43"/>
      <c r="L336" s="43"/>
      <c r="M336" s="43"/>
      <c r="N336" s="31" t="s">
        <v>23</v>
      </c>
    </row>
    <row r="337" spans="1:14" x14ac:dyDescent="0.35">
      <c r="A337" s="10" t="s">
        <v>408</v>
      </c>
      <c r="B337" s="28" t="s">
        <v>0</v>
      </c>
      <c r="C337" s="33"/>
      <c r="D337" s="9"/>
      <c r="E337" s="11" t="str">
        <f t="shared" si="15"/>
        <v>N</v>
      </c>
      <c r="F337" s="11" t="str">
        <f t="shared" si="16"/>
        <v>N</v>
      </c>
      <c r="G337" s="11" t="str">
        <f t="shared" si="17"/>
        <v>N</v>
      </c>
      <c r="H337" s="43"/>
      <c r="I337" s="43"/>
      <c r="J337" s="43"/>
      <c r="K337" s="43"/>
      <c r="L337" s="43"/>
      <c r="M337" s="43"/>
      <c r="N337" s="31" t="s">
        <v>0</v>
      </c>
    </row>
    <row r="338" spans="1:14" x14ac:dyDescent="0.35">
      <c r="A338" s="10" t="s">
        <v>409</v>
      </c>
      <c r="B338" s="28" t="s">
        <v>0</v>
      </c>
      <c r="C338" s="33"/>
      <c r="D338" s="9"/>
      <c r="E338" s="11" t="str">
        <f t="shared" si="15"/>
        <v>N</v>
      </c>
      <c r="F338" s="11" t="str">
        <f t="shared" si="16"/>
        <v>N</v>
      </c>
      <c r="G338" s="11" t="str">
        <f t="shared" si="17"/>
        <v>N</v>
      </c>
      <c r="H338" s="43"/>
      <c r="I338" s="43"/>
      <c r="J338" s="43"/>
      <c r="K338" s="43"/>
      <c r="L338" s="43"/>
      <c r="M338" s="43"/>
      <c r="N338" s="31" t="s">
        <v>0</v>
      </c>
    </row>
    <row r="339" spans="1:14" x14ac:dyDescent="0.35">
      <c r="A339" s="10" t="s">
        <v>410</v>
      </c>
      <c r="B339" s="28" t="s">
        <v>0</v>
      </c>
      <c r="C339" s="33"/>
      <c r="D339" s="9"/>
      <c r="E339" s="11" t="str">
        <f t="shared" si="15"/>
        <v>N</v>
      </c>
      <c r="F339" s="11" t="str">
        <f t="shared" si="16"/>
        <v>N</v>
      </c>
      <c r="G339" s="11" t="str">
        <f t="shared" si="17"/>
        <v>N</v>
      </c>
      <c r="H339" s="43"/>
      <c r="I339" s="43"/>
      <c r="J339" s="43"/>
      <c r="K339" s="43"/>
      <c r="L339" s="43"/>
      <c r="M339" s="43"/>
      <c r="N339" s="31" t="s">
        <v>0</v>
      </c>
    </row>
    <row r="340" spans="1:14" x14ac:dyDescent="0.35">
      <c r="A340" s="10" t="s">
        <v>411</v>
      </c>
      <c r="B340" s="28" t="s">
        <v>997</v>
      </c>
      <c r="C340" s="33">
        <v>0</v>
      </c>
      <c r="D340" s="9" t="s">
        <v>21</v>
      </c>
      <c r="E340" s="11" t="str">
        <f t="shared" si="15"/>
        <v>N</v>
      </c>
      <c r="F340" s="11" t="str">
        <f t="shared" si="16"/>
        <v>Y</v>
      </c>
      <c r="G340" s="11" t="str">
        <f t="shared" si="17"/>
        <v>N</v>
      </c>
      <c r="H340" s="43">
        <v>8.4344400000000004</v>
      </c>
      <c r="I340" s="43">
        <v>0.27085999999999999</v>
      </c>
      <c r="J340" s="43">
        <v>5.3733700000000004</v>
      </c>
      <c r="K340" s="43">
        <v>0.98846699999999998</v>
      </c>
      <c r="L340" s="43">
        <v>2.2166299999999999</v>
      </c>
      <c r="M340" s="43">
        <v>72.879400000000004</v>
      </c>
      <c r="N340" s="31" t="s">
        <v>22</v>
      </c>
    </row>
    <row r="341" spans="1:14" x14ac:dyDescent="0.35">
      <c r="A341" s="10" t="s">
        <v>412</v>
      </c>
      <c r="B341" s="28" t="s">
        <v>9</v>
      </c>
      <c r="C341" s="33"/>
      <c r="D341" s="9"/>
      <c r="E341" s="11" t="str">
        <f t="shared" si="15"/>
        <v>N</v>
      </c>
      <c r="F341" s="11" t="str">
        <f t="shared" si="16"/>
        <v>N</v>
      </c>
      <c r="G341" s="11" t="str">
        <f t="shared" si="17"/>
        <v>N</v>
      </c>
      <c r="H341" s="43"/>
      <c r="I341" s="43"/>
      <c r="J341" s="43"/>
      <c r="K341" s="43"/>
      <c r="L341" s="43"/>
      <c r="M341" s="43"/>
      <c r="N341" s="31" t="s">
        <v>9</v>
      </c>
    </row>
    <row r="342" spans="1:14" x14ac:dyDescent="0.35">
      <c r="A342" s="10" t="s">
        <v>413</v>
      </c>
      <c r="B342" s="28" t="s">
        <v>998</v>
      </c>
      <c r="C342" s="33">
        <v>9</v>
      </c>
      <c r="D342" s="9" t="s">
        <v>21</v>
      </c>
      <c r="E342" s="11" t="str">
        <f t="shared" si="15"/>
        <v>N</v>
      </c>
      <c r="F342" s="11" t="str">
        <f t="shared" si="16"/>
        <v>Y</v>
      </c>
      <c r="G342" s="11" t="str">
        <f t="shared" si="17"/>
        <v>N</v>
      </c>
      <c r="H342" s="43">
        <v>14.2476</v>
      </c>
      <c r="I342" s="43">
        <v>0.447602</v>
      </c>
      <c r="J342" s="43">
        <v>7.62392</v>
      </c>
      <c r="K342" s="43">
        <v>1.8009900000000001</v>
      </c>
      <c r="L342" s="43">
        <v>14.884</v>
      </c>
      <c r="M342" s="43">
        <v>117.178</v>
      </c>
      <c r="N342" s="31" t="s">
        <v>22</v>
      </c>
    </row>
    <row r="343" spans="1:14" x14ac:dyDescent="0.35">
      <c r="A343" s="10" t="s">
        <v>414</v>
      </c>
      <c r="B343" s="28" t="s">
        <v>999</v>
      </c>
      <c r="C343" s="33">
        <v>0</v>
      </c>
      <c r="D343" s="9" t="s">
        <v>21</v>
      </c>
      <c r="E343" s="11" t="str">
        <f t="shared" si="15"/>
        <v>N</v>
      </c>
      <c r="F343" s="11" t="str">
        <f t="shared" si="16"/>
        <v>Y</v>
      </c>
      <c r="G343" s="11" t="str">
        <f t="shared" si="17"/>
        <v>N</v>
      </c>
      <c r="H343" s="43">
        <v>9.7984600000000004</v>
      </c>
      <c r="I343" s="43">
        <v>0.327372</v>
      </c>
      <c r="J343" s="43">
        <v>6.7128300000000003</v>
      </c>
      <c r="K343" s="43">
        <v>0.94061300000000003</v>
      </c>
      <c r="L343" s="43">
        <v>3.9623900000000001</v>
      </c>
      <c r="M343" s="43">
        <v>79.461799999999997</v>
      </c>
      <c r="N343" s="31" t="s">
        <v>22</v>
      </c>
    </row>
    <row r="344" spans="1:14" x14ac:dyDescent="0.35">
      <c r="A344" s="10" t="s">
        <v>415</v>
      </c>
      <c r="B344" s="28" t="s">
        <v>1000</v>
      </c>
      <c r="C344" s="33">
        <v>0</v>
      </c>
      <c r="D344" s="9" t="s">
        <v>21</v>
      </c>
      <c r="E344" s="11" t="str">
        <f t="shared" si="15"/>
        <v>N</v>
      </c>
      <c r="F344" s="11" t="str">
        <f t="shared" si="16"/>
        <v>Y</v>
      </c>
      <c r="G344" s="11" t="str">
        <f t="shared" si="17"/>
        <v>N</v>
      </c>
      <c r="H344" s="43">
        <v>9.2228600000000007</v>
      </c>
      <c r="I344" s="43">
        <v>0.29816999999999999</v>
      </c>
      <c r="J344" s="43">
        <v>5.6454800000000001</v>
      </c>
      <c r="K344" s="43">
        <v>1.14323</v>
      </c>
      <c r="L344" s="43">
        <v>4.2754200000000004</v>
      </c>
      <c r="M344" s="43">
        <v>80.337199999999996</v>
      </c>
      <c r="N344" s="31" t="s">
        <v>22</v>
      </c>
    </row>
    <row r="345" spans="1:14" x14ac:dyDescent="0.35">
      <c r="A345" s="10" t="s">
        <v>416</v>
      </c>
      <c r="B345" s="28" t="s">
        <v>9</v>
      </c>
      <c r="C345" s="33"/>
      <c r="D345" s="9"/>
      <c r="E345" s="11" t="str">
        <f t="shared" si="15"/>
        <v>N</v>
      </c>
      <c r="F345" s="11" t="str">
        <f t="shared" si="16"/>
        <v>N</v>
      </c>
      <c r="G345" s="11" t="str">
        <f t="shared" si="17"/>
        <v>N</v>
      </c>
      <c r="H345" s="43"/>
      <c r="I345" s="43"/>
      <c r="J345" s="43"/>
      <c r="K345" s="43"/>
      <c r="L345" s="43"/>
      <c r="M345" s="43"/>
      <c r="N345" s="31" t="s">
        <v>9</v>
      </c>
    </row>
    <row r="346" spans="1:14" x14ac:dyDescent="0.35">
      <c r="A346" s="10" t="s">
        <v>417</v>
      </c>
      <c r="B346" s="28" t="s">
        <v>1001</v>
      </c>
      <c r="C346" s="33">
        <v>1</v>
      </c>
      <c r="D346" s="9" t="s">
        <v>21</v>
      </c>
      <c r="E346" s="11" t="str">
        <f t="shared" si="15"/>
        <v>N</v>
      </c>
      <c r="F346" s="11" t="str">
        <f t="shared" si="16"/>
        <v>N</v>
      </c>
      <c r="G346" s="11" t="str">
        <f t="shared" si="17"/>
        <v>Y</v>
      </c>
      <c r="H346" s="43">
        <v>10.625999999999999</v>
      </c>
      <c r="I346" s="43">
        <v>0.60170999999999997</v>
      </c>
      <c r="J346" s="43">
        <v>5.46007</v>
      </c>
      <c r="K346" s="43">
        <v>1.3219799999999999</v>
      </c>
      <c r="L346" s="43">
        <v>22.339400000000001</v>
      </c>
      <c r="M346" s="43">
        <v>84.959500000000006</v>
      </c>
      <c r="N346" s="31" t="s">
        <v>22</v>
      </c>
    </row>
    <row r="347" spans="1:14" x14ac:dyDescent="0.35">
      <c r="A347" s="10" t="s">
        <v>418</v>
      </c>
      <c r="B347" s="28" t="s">
        <v>1002</v>
      </c>
      <c r="C347" s="33">
        <v>1</v>
      </c>
      <c r="D347" s="9" t="s">
        <v>21</v>
      </c>
      <c r="E347" s="11" t="str">
        <f t="shared" si="15"/>
        <v>N</v>
      </c>
      <c r="F347" s="11" t="str">
        <f t="shared" si="16"/>
        <v>N</v>
      </c>
      <c r="G347" s="11" t="str">
        <f t="shared" si="17"/>
        <v>Y</v>
      </c>
      <c r="H347" s="43">
        <v>10.235300000000001</v>
      </c>
      <c r="I347" s="43">
        <v>0.57670200000000005</v>
      </c>
      <c r="J347" s="43">
        <v>5.1274699999999998</v>
      </c>
      <c r="K347" s="43">
        <v>1.2618199999999999</v>
      </c>
      <c r="L347" s="43">
        <v>21.670999999999999</v>
      </c>
      <c r="M347" s="43">
        <v>80.436000000000007</v>
      </c>
      <c r="N347" s="31" t="s">
        <v>22</v>
      </c>
    </row>
    <row r="348" spans="1:14" x14ac:dyDescent="0.35">
      <c r="A348" s="10" t="s">
        <v>419</v>
      </c>
      <c r="B348" s="28" t="s">
        <v>1003</v>
      </c>
      <c r="C348" s="33">
        <v>1</v>
      </c>
      <c r="D348" s="9" t="s">
        <v>21</v>
      </c>
      <c r="E348" s="11" t="str">
        <f t="shared" si="15"/>
        <v>N</v>
      </c>
      <c r="F348" s="11" t="str">
        <f t="shared" si="16"/>
        <v>N</v>
      </c>
      <c r="G348" s="11" t="str">
        <f t="shared" si="17"/>
        <v>Y</v>
      </c>
      <c r="H348" s="43">
        <v>9.7935499999999998</v>
      </c>
      <c r="I348" s="43">
        <v>0.55209799999999998</v>
      </c>
      <c r="J348" s="43">
        <v>5.0322800000000001</v>
      </c>
      <c r="K348" s="43">
        <v>1.25197</v>
      </c>
      <c r="L348" s="43">
        <v>16.552700000000002</v>
      </c>
      <c r="M348" s="43">
        <v>79.374399999999994</v>
      </c>
      <c r="N348" s="31" t="s">
        <v>22</v>
      </c>
    </row>
    <row r="349" spans="1:14" x14ac:dyDescent="0.35">
      <c r="A349" s="10" t="s">
        <v>420</v>
      </c>
      <c r="B349" s="28" t="s">
        <v>1004</v>
      </c>
      <c r="C349" s="33">
        <v>1</v>
      </c>
      <c r="D349" s="9" t="s">
        <v>21</v>
      </c>
      <c r="E349" s="11" t="str">
        <f t="shared" si="15"/>
        <v>N</v>
      </c>
      <c r="F349" s="11" t="str">
        <f t="shared" si="16"/>
        <v>N</v>
      </c>
      <c r="G349" s="11" t="str">
        <f t="shared" si="17"/>
        <v>Y</v>
      </c>
      <c r="H349" s="43">
        <v>10.675700000000001</v>
      </c>
      <c r="I349" s="43">
        <v>0.62503799999999998</v>
      </c>
      <c r="J349" s="43">
        <v>6.31149</v>
      </c>
      <c r="K349" s="43">
        <v>1.0932200000000001</v>
      </c>
      <c r="L349" s="43">
        <v>19.9802</v>
      </c>
      <c r="M349" s="43">
        <v>83.065399999999997</v>
      </c>
      <c r="N349" s="31" t="s">
        <v>22</v>
      </c>
    </row>
    <row r="350" spans="1:14" x14ac:dyDescent="0.35">
      <c r="A350" s="10" t="s">
        <v>421</v>
      </c>
      <c r="B350" s="28" t="s">
        <v>4</v>
      </c>
      <c r="C350" s="33"/>
      <c r="D350" s="9"/>
      <c r="E350" s="11" t="str">
        <f t="shared" si="15"/>
        <v>N</v>
      </c>
      <c r="F350" s="11" t="str">
        <f t="shared" si="16"/>
        <v>N</v>
      </c>
      <c r="G350" s="11" t="str">
        <f t="shared" si="17"/>
        <v>N</v>
      </c>
      <c r="H350" s="43"/>
      <c r="I350" s="43"/>
      <c r="J350" s="43"/>
      <c r="K350" s="43"/>
      <c r="L350" s="43"/>
      <c r="M350" s="43"/>
      <c r="N350" s="31" t="s">
        <v>23</v>
      </c>
    </row>
    <row r="351" spans="1:14" x14ac:dyDescent="0.35">
      <c r="A351" s="10" t="s">
        <v>422</v>
      </c>
      <c r="B351" s="28" t="s">
        <v>1005</v>
      </c>
      <c r="C351" s="33">
        <v>1</v>
      </c>
      <c r="D351" s="9" t="s">
        <v>21</v>
      </c>
      <c r="E351" s="11" t="str">
        <f t="shared" si="15"/>
        <v>N</v>
      </c>
      <c r="F351" s="11" t="str">
        <f t="shared" si="16"/>
        <v>N</v>
      </c>
      <c r="G351" s="11" t="str">
        <f t="shared" si="17"/>
        <v>Y</v>
      </c>
      <c r="H351" s="43">
        <v>11.23</v>
      </c>
      <c r="I351" s="43">
        <v>0.66854999999999998</v>
      </c>
      <c r="J351" s="43">
        <v>6.6505000000000001</v>
      </c>
      <c r="K351" s="43">
        <v>1.16734</v>
      </c>
      <c r="L351" s="43">
        <v>19.9514</v>
      </c>
      <c r="M351" s="43">
        <v>88.110100000000003</v>
      </c>
      <c r="N351" s="31" t="s">
        <v>22</v>
      </c>
    </row>
    <row r="352" spans="1:14" x14ac:dyDescent="0.35">
      <c r="A352" s="10" t="s">
        <v>423</v>
      </c>
      <c r="B352" s="28" t="s">
        <v>1006</v>
      </c>
      <c r="C352" s="33">
        <v>3</v>
      </c>
      <c r="D352" s="9" t="s">
        <v>21</v>
      </c>
      <c r="E352" s="11" t="str">
        <f t="shared" si="15"/>
        <v>N</v>
      </c>
      <c r="F352" s="11" t="str">
        <f t="shared" si="16"/>
        <v>Y</v>
      </c>
      <c r="G352" s="11" t="str">
        <f t="shared" si="17"/>
        <v>N</v>
      </c>
      <c r="H352" s="43">
        <v>7.3682600000000003</v>
      </c>
      <c r="I352" s="43">
        <v>0.21587500000000001</v>
      </c>
      <c r="J352" s="43">
        <v>4.0845200000000004</v>
      </c>
      <c r="K352" s="43">
        <v>1.0459400000000001</v>
      </c>
      <c r="L352" s="43">
        <v>3.96638</v>
      </c>
      <c r="M352" s="43">
        <v>65.361699999999999</v>
      </c>
      <c r="N352" s="31" t="s">
        <v>22</v>
      </c>
    </row>
    <row r="353" spans="1:14" x14ac:dyDescent="0.35">
      <c r="A353" s="10" t="s">
        <v>424</v>
      </c>
      <c r="B353" s="28" t="s">
        <v>9</v>
      </c>
      <c r="C353" s="33"/>
      <c r="D353" s="9"/>
      <c r="E353" s="11" t="str">
        <f t="shared" si="15"/>
        <v>N</v>
      </c>
      <c r="F353" s="11" t="str">
        <f t="shared" si="16"/>
        <v>N</v>
      </c>
      <c r="G353" s="11" t="str">
        <f t="shared" si="17"/>
        <v>N</v>
      </c>
      <c r="H353" s="43"/>
      <c r="I353" s="43"/>
      <c r="J353" s="43"/>
      <c r="K353" s="43"/>
      <c r="L353" s="43"/>
      <c r="M353" s="43"/>
      <c r="N353" s="31" t="s">
        <v>9</v>
      </c>
    </row>
    <row r="354" spans="1:14" x14ac:dyDescent="0.35">
      <c r="A354" s="10" t="s">
        <v>425</v>
      </c>
      <c r="B354" s="28" t="s">
        <v>1007</v>
      </c>
      <c r="C354" s="33">
        <v>3</v>
      </c>
      <c r="D354" s="9" t="s">
        <v>21</v>
      </c>
      <c r="E354" s="11" t="str">
        <f t="shared" si="15"/>
        <v>N</v>
      </c>
      <c r="F354" s="11" t="str">
        <f t="shared" si="16"/>
        <v>Y</v>
      </c>
      <c r="G354" s="11" t="str">
        <f t="shared" si="17"/>
        <v>N</v>
      </c>
      <c r="H354" s="43">
        <v>8.6778999999999993</v>
      </c>
      <c r="I354" s="43">
        <v>0.26300000000000001</v>
      </c>
      <c r="J354" s="43">
        <v>5.0951500000000003</v>
      </c>
      <c r="K354" s="43">
        <v>1.13344</v>
      </c>
      <c r="L354" s="43">
        <v>3.1734100000000001</v>
      </c>
      <c r="M354" s="43">
        <v>75.993799999999993</v>
      </c>
      <c r="N354" s="31" t="s">
        <v>22</v>
      </c>
    </row>
    <row r="355" spans="1:14" x14ac:dyDescent="0.35">
      <c r="A355" s="10" t="s">
        <v>426</v>
      </c>
      <c r="B355" s="28" t="s">
        <v>1008</v>
      </c>
      <c r="C355" s="33">
        <v>3</v>
      </c>
      <c r="D355" s="9" t="s">
        <v>21</v>
      </c>
      <c r="E355" s="11" t="str">
        <f t="shared" si="15"/>
        <v>N</v>
      </c>
      <c r="F355" s="11" t="str">
        <f t="shared" si="16"/>
        <v>Y</v>
      </c>
      <c r="G355" s="11" t="str">
        <f t="shared" si="17"/>
        <v>N</v>
      </c>
      <c r="H355" s="43">
        <v>8.4178300000000004</v>
      </c>
      <c r="I355" s="43">
        <v>0.25378200000000001</v>
      </c>
      <c r="J355" s="43">
        <v>4.8143200000000004</v>
      </c>
      <c r="K355" s="43">
        <v>1.1315599999999999</v>
      </c>
      <c r="L355" s="43">
        <v>4.4852100000000004</v>
      </c>
      <c r="M355" s="43">
        <v>73.808400000000006</v>
      </c>
      <c r="N355" s="31" t="s">
        <v>22</v>
      </c>
    </row>
    <row r="356" spans="1:14" x14ac:dyDescent="0.35">
      <c r="A356" s="10" t="s">
        <v>427</v>
      </c>
      <c r="B356" s="28" t="s">
        <v>9</v>
      </c>
      <c r="C356" s="33"/>
      <c r="D356" s="9"/>
      <c r="E356" s="11" t="str">
        <f t="shared" si="15"/>
        <v>N</v>
      </c>
      <c r="F356" s="11" t="str">
        <f t="shared" si="16"/>
        <v>N</v>
      </c>
      <c r="G356" s="11" t="str">
        <f t="shared" si="17"/>
        <v>N</v>
      </c>
      <c r="H356" s="43"/>
      <c r="I356" s="43"/>
      <c r="J356" s="43"/>
      <c r="K356" s="43"/>
      <c r="L356" s="43"/>
      <c r="M356" s="43"/>
      <c r="N356" s="31" t="s">
        <v>9</v>
      </c>
    </row>
    <row r="357" spans="1:14" x14ac:dyDescent="0.35">
      <c r="A357" s="10" t="s">
        <v>428</v>
      </c>
      <c r="B357" s="28" t="s">
        <v>1009</v>
      </c>
      <c r="C357" s="33">
        <v>3</v>
      </c>
      <c r="D357" s="9" t="s">
        <v>21</v>
      </c>
      <c r="E357" s="11" t="str">
        <f t="shared" si="15"/>
        <v>N</v>
      </c>
      <c r="F357" s="11" t="str">
        <f t="shared" si="16"/>
        <v>Y</v>
      </c>
      <c r="G357" s="11" t="str">
        <f t="shared" si="17"/>
        <v>N</v>
      </c>
      <c r="H357" s="43">
        <v>9.5552700000000002</v>
      </c>
      <c r="I357" s="43">
        <v>0.286304</v>
      </c>
      <c r="J357" s="43">
        <v>5.1956899999999999</v>
      </c>
      <c r="K357" s="43">
        <v>1.34361</v>
      </c>
      <c r="L357" s="43">
        <v>8.3760300000000001</v>
      </c>
      <c r="M357" s="43">
        <v>83.552400000000006</v>
      </c>
      <c r="N357" s="31" t="s">
        <v>22</v>
      </c>
    </row>
    <row r="358" spans="1:14" x14ac:dyDescent="0.35">
      <c r="A358" s="10" t="s">
        <v>429</v>
      </c>
      <c r="B358" s="28" t="s">
        <v>1010</v>
      </c>
      <c r="C358" s="33">
        <v>3</v>
      </c>
      <c r="D358" s="9" t="s">
        <v>21</v>
      </c>
      <c r="E358" s="11" t="str">
        <f t="shared" si="15"/>
        <v>N</v>
      </c>
      <c r="F358" s="11" t="str">
        <f t="shared" si="16"/>
        <v>Y</v>
      </c>
      <c r="G358" s="11" t="str">
        <f t="shared" si="17"/>
        <v>N</v>
      </c>
      <c r="H358" s="43">
        <v>9.6422899999999991</v>
      </c>
      <c r="I358" s="43">
        <v>0.28465699999999999</v>
      </c>
      <c r="J358" s="43">
        <v>5.0805400000000001</v>
      </c>
      <c r="K358" s="43">
        <v>1.36694</v>
      </c>
      <c r="L358" s="43">
        <v>8.7928099999999993</v>
      </c>
      <c r="M358" s="43">
        <v>83.335300000000004</v>
      </c>
      <c r="N358" s="31" t="s">
        <v>22</v>
      </c>
    </row>
    <row r="359" spans="1:14" x14ac:dyDescent="0.35">
      <c r="A359" s="10" t="s">
        <v>430</v>
      </c>
      <c r="B359" s="28" t="s">
        <v>1011</v>
      </c>
      <c r="C359" s="33">
        <v>3</v>
      </c>
      <c r="D359" s="9" t="s">
        <v>21</v>
      </c>
      <c r="E359" s="11" t="str">
        <f t="shared" si="15"/>
        <v>N</v>
      </c>
      <c r="F359" s="11" t="str">
        <f t="shared" si="16"/>
        <v>Y</v>
      </c>
      <c r="G359" s="11" t="str">
        <f t="shared" si="17"/>
        <v>N</v>
      </c>
      <c r="H359" s="43">
        <v>12.542999999999999</v>
      </c>
      <c r="I359" s="43">
        <v>0.38208500000000001</v>
      </c>
      <c r="J359" s="43">
        <v>6.4757300000000004</v>
      </c>
      <c r="K359" s="43">
        <v>1.7045399999999999</v>
      </c>
      <c r="L359" s="43">
        <v>13.853199999999999</v>
      </c>
      <c r="M359" s="43">
        <v>105.062</v>
      </c>
      <c r="N359" s="31" t="s">
        <v>22</v>
      </c>
    </row>
    <row r="360" spans="1:14" x14ac:dyDescent="0.35">
      <c r="A360" s="10" t="s">
        <v>431</v>
      </c>
      <c r="B360" s="28" t="s">
        <v>1012</v>
      </c>
      <c r="C360" s="33">
        <v>3</v>
      </c>
      <c r="D360" s="9" t="s">
        <v>21</v>
      </c>
      <c r="E360" s="11" t="str">
        <f t="shared" si="15"/>
        <v>N</v>
      </c>
      <c r="F360" s="11" t="str">
        <f t="shared" si="16"/>
        <v>Y</v>
      </c>
      <c r="G360" s="11" t="str">
        <f t="shared" si="17"/>
        <v>N</v>
      </c>
      <c r="H360" s="43">
        <v>12.5471</v>
      </c>
      <c r="I360" s="43">
        <v>0.381853</v>
      </c>
      <c r="J360" s="43">
        <v>6.3909000000000002</v>
      </c>
      <c r="K360" s="43">
        <v>1.71292</v>
      </c>
      <c r="L360" s="43">
        <v>12.9498</v>
      </c>
      <c r="M360" s="43">
        <v>104.628</v>
      </c>
      <c r="N360" s="31" t="s">
        <v>22</v>
      </c>
    </row>
    <row r="361" spans="1:14" x14ac:dyDescent="0.35">
      <c r="A361" s="10" t="s">
        <v>432</v>
      </c>
      <c r="B361" s="28" t="s">
        <v>1013</v>
      </c>
      <c r="C361" s="33">
        <v>9</v>
      </c>
      <c r="D361" s="9" t="s">
        <v>21</v>
      </c>
      <c r="E361" s="11" t="str">
        <f t="shared" si="15"/>
        <v>N</v>
      </c>
      <c r="F361" s="11" t="str">
        <f t="shared" si="16"/>
        <v>Y</v>
      </c>
      <c r="G361" s="11" t="str">
        <f t="shared" si="17"/>
        <v>N</v>
      </c>
      <c r="H361" s="43">
        <v>13.000299999999999</v>
      </c>
      <c r="I361" s="43">
        <v>0.40811700000000001</v>
      </c>
      <c r="J361" s="43">
        <v>7.0176299999999996</v>
      </c>
      <c r="K361" s="43">
        <v>1.5573600000000001</v>
      </c>
      <c r="L361" s="43">
        <v>23.9389</v>
      </c>
      <c r="M361" s="43">
        <v>104.542</v>
      </c>
      <c r="N361" s="31" t="s">
        <v>22</v>
      </c>
    </row>
    <row r="362" spans="1:14" x14ac:dyDescent="0.35">
      <c r="A362" s="10" t="s">
        <v>433</v>
      </c>
      <c r="B362" s="28" t="s">
        <v>1014</v>
      </c>
      <c r="C362" s="33">
        <v>9</v>
      </c>
      <c r="D362" s="9" t="s">
        <v>21</v>
      </c>
      <c r="E362" s="11" t="str">
        <f t="shared" si="15"/>
        <v>N</v>
      </c>
      <c r="F362" s="11" t="str">
        <f t="shared" si="16"/>
        <v>Y</v>
      </c>
      <c r="G362" s="11" t="str">
        <f t="shared" si="17"/>
        <v>N</v>
      </c>
      <c r="H362" s="43">
        <v>13.3047</v>
      </c>
      <c r="I362" s="43">
        <v>0.405524</v>
      </c>
      <c r="J362" s="43">
        <v>7.01776</v>
      </c>
      <c r="K362" s="43">
        <v>1.7950299999999999</v>
      </c>
      <c r="L362" s="43">
        <v>19.5471</v>
      </c>
      <c r="M362" s="43">
        <v>112.23699999999999</v>
      </c>
      <c r="N362" s="31" t="s">
        <v>22</v>
      </c>
    </row>
    <row r="363" spans="1:14" x14ac:dyDescent="0.35">
      <c r="A363" s="10" t="s">
        <v>434</v>
      </c>
      <c r="B363" s="28" t="s">
        <v>0</v>
      </c>
      <c r="C363" s="33"/>
      <c r="D363" s="9"/>
      <c r="E363" s="11" t="str">
        <f t="shared" si="15"/>
        <v>N</v>
      </c>
      <c r="F363" s="11" t="str">
        <f t="shared" si="16"/>
        <v>N</v>
      </c>
      <c r="G363" s="11" t="str">
        <f t="shared" si="17"/>
        <v>N</v>
      </c>
      <c r="H363" s="43"/>
      <c r="I363" s="43"/>
      <c r="J363" s="43"/>
      <c r="K363" s="43"/>
      <c r="L363" s="43"/>
      <c r="M363" s="43"/>
      <c r="N363" s="31" t="s">
        <v>0</v>
      </c>
    </row>
    <row r="364" spans="1:14" x14ac:dyDescent="0.35">
      <c r="A364" s="10" t="s">
        <v>435</v>
      </c>
      <c r="B364" s="28" t="s">
        <v>0</v>
      </c>
      <c r="C364" s="33"/>
      <c r="D364" s="9"/>
      <c r="E364" s="11" t="str">
        <f t="shared" si="15"/>
        <v>N</v>
      </c>
      <c r="F364" s="11" t="str">
        <f t="shared" si="16"/>
        <v>N</v>
      </c>
      <c r="G364" s="11" t="str">
        <f t="shared" si="17"/>
        <v>N</v>
      </c>
      <c r="H364" s="43"/>
      <c r="I364" s="43"/>
      <c r="J364" s="43"/>
      <c r="K364" s="43"/>
      <c r="L364" s="43"/>
      <c r="M364" s="43"/>
      <c r="N364" s="31" t="s">
        <v>0</v>
      </c>
    </row>
    <row r="365" spans="1:14" x14ac:dyDescent="0.35">
      <c r="A365" s="10" t="s">
        <v>436</v>
      </c>
      <c r="B365" s="28" t="s">
        <v>912</v>
      </c>
      <c r="C365" s="33"/>
      <c r="D365" s="9"/>
      <c r="E365" s="11" t="str">
        <f t="shared" si="15"/>
        <v>N</v>
      </c>
      <c r="F365" s="11" t="str">
        <f t="shared" si="16"/>
        <v>N</v>
      </c>
      <c r="G365" s="11" t="str">
        <f t="shared" si="17"/>
        <v>N</v>
      </c>
      <c r="H365" s="43"/>
      <c r="I365" s="43"/>
      <c r="J365" s="43"/>
      <c r="K365" s="43"/>
      <c r="L365" s="43"/>
      <c r="M365" s="43"/>
      <c r="N365" s="31" t="s">
        <v>23</v>
      </c>
    </row>
    <row r="366" spans="1:14" x14ac:dyDescent="0.35">
      <c r="A366" s="10" t="s">
        <v>437</v>
      </c>
      <c r="B366" s="28" t="s">
        <v>0</v>
      </c>
      <c r="C366" s="33"/>
      <c r="D366" s="9"/>
      <c r="E366" s="11" t="str">
        <f t="shared" si="15"/>
        <v>N</v>
      </c>
      <c r="F366" s="11" t="str">
        <f t="shared" si="16"/>
        <v>N</v>
      </c>
      <c r="G366" s="11" t="str">
        <f t="shared" si="17"/>
        <v>N</v>
      </c>
      <c r="H366" s="43"/>
      <c r="I366" s="43"/>
      <c r="J366" s="43"/>
      <c r="K366" s="43"/>
      <c r="L366" s="43"/>
      <c r="M366" s="43"/>
      <c r="N366" s="31" t="s">
        <v>0</v>
      </c>
    </row>
    <row r="367" spans="1:14" x14ac:dyDescent="0.35">
      <c r="A367" s="10" t="s">
        <v>438</v>
      </c>
      <c r="B367" s="28" t="s">
        <v>1015</v>
      </c>
      <c r="C367" s="33">
        <v>0</v>
      </c>
      <c r="D367" s="9" t="s">
        <v>21</v>
      </c>
      <c r="E367" s="11" t="str">
        <f t="shared" si="15"/>
        <v>N</v>
      </c>
      <c r="F367" s="11" t="str">
        <f t="shared" si="16"/>
        <v>Y</v>
      </c>
      <c r="G367" s="11" t="str">
        <f t="shared" si="17"/>
        <v>N</v>
      </c>
      <c r="H367" s="43">
        <v>9.3231900000000003</v>
      </c>
      <c r="I367" s="43">
        <v>0.31292300000000001</v>
      </c>
      <c r="J367" s="43">
        <v>6.2144300000000001</v>
      </c>
      <c r="K367" s="43">
        <v>0.92866400000000004</v>
      </c>
      <c r="L367" s="43">
        <v>3.8850799999999999</v>
      </c>
      <c r="M367" s="43">
        <v>75.9679</v>
      </c>
      <c r="N367" s="31" t="s">
        <v>22</v>
      </c>
    </row>
    <row r="368" spans="1:14" x14ac:dyDescent="0.35">
      <c r="A368" s="10" t="s">
        <v>439</v>
      </c>
      <c r="B368" s="28" t="s">
        <v>1016</v>
      </c>
      <c r="C368" s="33">
        <v>9</v>
      </c>
      <c r="D368" s="9" t="s">
        <v>21</v>
      </c>
      <c r="E368" s="11" t="str">
        <f t="shared" si="15"/>
        <v>N</v>
      </c>
      <c r="F368" s="11" t="str">
        <f t="shared" si="16"/>
        <v>Y</v>
      </c>
      <c r="G368" s="11" t="str">
        <f t="shared" si="17"/>
        <v>N</v>
      </c>
      <c r="H368" s="43">
        <v>13.4207</v>
      </c>
      <c r="I368" s="43">
        <v>0.42371399999999998</v>
      </c>
      <c r="J368" s="43">
        <v>7.2939100000000003</v>
      </c>
      <c r="K368" s="43">
        <v>1.69021</v>
      </c>
      <c r="L368" s="43">
        <v>15.036899999999999</v>
      </c>
      <c r="M368" s="43">
        <v>111.033</v>
      </c>
      <c r="N368" s="31" t="s">
        <v>22</v>
      </c>
    </row>
    <row r="369" spans="1:14" x14ac:dyDescent="0.35">
      <c r="A369" s="10" t="s">
        <v>440</v>
      </c>
      <c r="B369" s="28" t="s">
        <v>3</v>
      </c>
      <c r="C369" s="33"/>
      <c r="D369" s="9"/>
      <c r="E369" s="11" t="str">
        <f t="shared" si="15"/>
        <v>N</v>
      </c>
      <c r="F369" s="11" t="str">
        <f t="shared" si="16"/>
        <v>N</v>
      </c>
      <c r="G369" s="11" t="str">
        <f t="shared" si="17"/>
        <v>N</v>
      </c>
      <c r="H369" s="43"/>
      <c r="I369" s="43"/>
      <c r="J369" s="43"/>
      <c r="K369" s="43"/>
      <c r="L369" s="43"/>
      <c r="M369" s="43"/>
      <c r="N369" s="31" t="s">
        <v>23</v>
      </c>
    </row>
    <row r="370" spans="1:14" x14ac:dyDescent="0.35">
      <c r="A370" s="10" t="s">
        <v>441</v>
      </c>
      <c r="B370" s="28" t="s">
        <v>1017</v>
      </c>
      <c r="C370" s="33">
        <v>0</v>
      </c>
      <c r="D370" s="9" t="s">
        <v>21</v>
      </c>
      <c r="E370" s="11" t="str">
        <f t="shared" si="15"/>
        <v>N</v>
      </c>
      <c r="F370" s="11" t="str">
        <f t="shared" si="16"/>
        <v>Y</v>
      </c>
      <c r="G370" s="11" t="str">
        <f t="shared" si="17"/>
        <v>N</v>
      </c>
      <c r="H370" s="43">
        <v>7.1816500000000003</v>
      </c>
      <c r="I370" s="43">
        <v>0.20424600000000001</v>
      </c>
      <c r="J370" s="43">
        <v>4.23414</v>
      </c>
      <c r="K370" s="43">
        <v>0.83666499999999999</v>
      </c>
      <c r="L370" s="43">
        <v>2.2113299999999998</v>
      </c>
      <c r="M370" s="43">
        <v>59.519399999999997</v>
      </c>
      <c r="N370" s="31" t="s">
        <v>22</v>
      </c>
    </row>
    <row r="371" spans="1:14" x14ac:dyDescent="0.35">
      <c r="A371" s="10" t="s">
        <v>442</v>
      </c>
      <c r="B371" s="28" t="s">
        <v>1018</v>
      </c>
      <c r="C371" s="33">
        <v>0</v>
      </c>
      <c r="D371" s="9" t="s">
        <v>21</v>
      </c>
      <c r="E371" s="11" t="str">
        <f t="shared" si="15"/>
        <v>N</v>
      </c>
      <c r="F371" s="11" t="str">
        <f t="shared" si="16"/>
        <v>Y</v>
      </c>
      <c r="G371" s="11" t="str">
        <f t="shared" si="17"/>
        <v>N</v>
      </c>
      <c r="H371" s="43">
        <v>7.6495300000000004</v>
      </c>
      <c r="I371" s="43">
        <v>0.23561199999999999</v>
      </c>
      <c r="J371" s="43">
        <v>4.8573899999999997</v>
      </c>
      <c r="K371" s="43">
        <v>0.95331100000000002</v>
      </c>
      <c r="L371" s="43">
        <v>2.9352299999999998</v>
      </c>
      <c r="M371" s="43">
        <v>68.048500000000004</v>
      </c>
      <c r="N371" s="31" t="s">
        <v>22</v>
      </c>
    </row>
    <row r="372" spans="1:14" x14ac:dyDescent="0.35">
      <c r="A372" s="10" t="s">
        <v>443</v>
      </c>
      <c r="B372" s="28" t="s">
        <v>1223</v>
      </c>
      <c r="C372" s="33"/>
      <c r="D372" s="9"/>
      <c r="E372" s="11" t="str">
        <f t="shared" si="15"/>
        <v>N</v>
      </c>
      <c r="F372" s="11" t="str">
        <f t="shared" si="16"/>
        <v>N</v>
      </c>
      <c r="G372" s="11" t="str">
        <f t="shared" si="17"/>
        <v>N</v>
      </c>
      <c r="H372" s="43"/>
      <c r="I372" s="43"/>
      <c r="J372" s="43"/>
      <c r="K372" s="43"/>
      <c r="L372" s="43"/>
      <c r="M372" s="43"/>
      <c r="N372" s="31" t="s">
        <v>47</v>
      </c>
    </row>
    <row r="373" spans="1:14" x14ac:dyDescent="0.35">
      <c r="A373" s="10" t="s">
        <v>444</v>
      </c>
      <c r="B373" s="28" t="s">
        <v>1223</v>
      </c>
      <c r="C373" s="33"/>
      <c r="D373" s="9"/>
      <c r="E373" s="11" t="str">
        <f t="shared" si="15"/>
        <v>N</v>
      </c>
      <c r="F373" s="11" t="str">
        <f t="shared" si="16"/>
        <v>N</v>
      </c>
      <c r="G373" s="11" t="str">
        <f t="shared" si="17"/>
        <v>N</v>
      </c>
      <c r="H373" s="43"/>
      <c r="I373" s="43"/>
      <c r="J373" s="43"/>
      <c r="K373" s="43"/>
      <c r="L373" s="43"/>
      <c r="M373" s="43"/>
      <c r="N373" s="31" t="s">
        <v>47</v>
      </c>
    </row>
    <row r="374" spans="1:14" x14ac:dyDescent="0.35">
      <c r="A374" s="10" t="s">
        <v>445</v>
      </c>
      <c r="B374" s="28" t="s">
        <v>9</v>
      </c>
      <c r="C374" s="33"/>
      <c r="D374" s="9"/>
      <c r="E374" s="11" t="str">
        <f t="shared" si="15"/>
        <v>N</v>
      </c>
      <c r="F374" s="11" t="str">
        <f t="shared" si="16"/>
        <v>N</v>
      </c>
      <c r="G374" s="11" t="str">
        <f t="shared" si="17"/>
        <v>N</v>
      </c>
      <c r="H374" s="43"/>
      <c r="I374" s="43"/>
      <c r="J374" s="43"/>
      <c r="K374" s="43"/>
      <c r="L374" s="43"/>
      <c r="M374" s="43"/>
      <c r="N374" s="31" t="s">
        <v>9</v>
      </c>
    </row>
    <row r="375" spans="1:14" x14ac:dyDescent="0.35">
      <c r="A375" s="10" t="s">
        <v>446</v>
      </c>
      <c r="B375" s="28" t="s">
        <v>1019</v>
      </c>
      <c r="C375" s="33">
        <v>1</v>
      </c>
      <c r="D375" s="9" t="s">
        <v>21</v>
      </c>
      <c r="E375" s="11" t="str">
        <f t="shared" si="15"/>
        <v>N</v>
      </c>
      <c r="F375" s="11" t="str">
        <f t="shared" si="16"/>
        <v>N</v>
      </c>
      <c r="G375" s="11" t="str">
        <f t="shared" si="17"/>
        <v>Y</v>
      </c>
      <c r="H375" s="43">
        <v>9.6626600000000007</v>
      </c>
      <c r="I375" s="43">
        <v>0.56016699999999997</v>
      </c>
      <c r="J375" s="43">
        <v>5.7536500000000004</v>
      </c>
      <c r="K375" s="43">
        <v>1.1019300000000001</v>
      </c>
      <c r="L375" s="43">
        <v>15.0587</v>
      </c>
      <c r="M375" s="43">
        <v>79.624799999999993</v>
      </c>
      <c r="N375" s="31" t="s">
        <v>22</v>
      </c>
    </row>
    <row r="376" spans="1:14" x14ac:dyDescent="0.35">
      <c r="A376" s="10" t="s">
        <v>447</v>
      </c>
      <c r="B376" s="28" t="s">
        <v>1223</v>
      </c>
      <c r="C376" s="33"/>
      <c r="D376" s="9"/>
      <c r="E376" s="11" t="str">
        <f t="shared" si="15"/>
        <v>N</v>
      </c>
      <c r="F376" s="11" t="str">
        <f t="shared" si="16"/>
        <v>N</v>
      </c>
      <c r="G376" s="11" t="str">
        <f t="shared" si="17"/>
        <v>N</v>
      </c>
      <c r="H376" s="43"/>
      <c r="I376" s="43"/>
      <c r="J376" s="43"/>
      <c r="K376" s="43"/>
      <c r="L376" s="43"/>
      <c r="M376" s="43"/>
      <c r="N376" s="31" t="s">
        <v>47</v>
      </c>
    </row>
    <row r="377" spans="1:14" x14ac:dyDescent="0.35">
      <c r="A377" s="10" t="s">
        <v>448</v>
      </c>
      <c r="B377" s="28" t="s">
        <v>763</v>
      </c>
      <c r="C377" s="33"/>
      <c r="D377" s="9"/>
      <c r="E377" s="11" t="str">
        <f t="shared" si="15"/>
        <v>N</v>
      </c>
      <c r="F377" s="11" t="str">
        <f t="shared" si="16"/>
        <v>N</v>
      </c>
      <c r="G377" s="11" t="str">
        <f t="shared" si="17"/>
        <v>N</v>
      </c>
      <c r="H377" s="43"/>
      <c r="I377" s="43"/>
      <c r="J377" s="43"/>
      <c r="K377" s="43"/>
      <c r="L377" s="43"/>
      <c r="M377" s="43"/>
      <c r="N377" s="30" t="s">
        <v>46</v>
      </c>
    </row>
    <row r="378" spans="1:14" x14ac:dyDescent="0.35">
      <c r="A378" s="10" t="s">
        <v>449</v>
      </c>
      <c r="B378" s="28" t="s">
        <v>1020</v>
      </c>
      <c r="C378" s="33">
        <v>3</v>
      </c>
      <c r="D378" s="9" t="s">
        <v>21</v>
      </c>
      <c r="E378" s="11" t="str">
        <f t="shared" si="15"/>
        <v>N</v>
      </c>
      <c r="F378" s="11" t="str">
        <f t="shared" si="16"/>
        <v>Y</v>
      </c>
      <c r="G378" s="11" t="str">
        <f t="shared" si="17"/>
        <v>N</v>
      </c>
      <c r="H378" s="43">
        <v>7.1749900000000002</v>
      </c>
      <c r="I378" s="43">
        <v>0.208427</v>
      </c>
      <c r="J378" s="43">
        <v>3.8741599999999998</v>
      </c>
      <c r="K378" s="43">
        <v>0.93455600000000005</v>
      </c>
      <c r="L378" s="43">
        <v>3.9044099999999999</v>
      </c>
      <c r="M378" s="43">
        <v>60.171599999999998</v>
      </c>
      <c r="N378" s="31" t="s">
        <v>22</v>
      </c>
    </row>
    <row r="379" spans="1:14" x14ac:dyDescent="0.35">
      <c r="A379" s="10" t="s">
        <v>450</v>
      </c>
      <c r="B379" s="28" t="s">
        <v>1021</v>
      </c>
      <c r="C379" s="33">
        <v>9</v>
      </c>
      <c r="D379" s="9" t="s">
        <v>21</v>
      </c>
      <c r="E379" s="11" t="str">
        <f t="shared" si="15"/>
        <v>N</v>
      </c>
      <c r="F379" s="11" t="str">
        <f t="shared" si="16"/>
        <v>Y</v>
      </c>
      <c r="G379" s="11" t="str">
        <f t="shared" si="17"/>
        <v>N</v>
      </c>
      <c r="H379" s="43">
        <v>13.9084</v>
      </c>
      <c r="I379" s="43">
        <v>0.43223299999999998</v>
      </c>
      <c r="J379" s="43">
        <v>7.2175599999999998</v>
      </c>
      <c r="K379" s="43">
        <v>1.8117700000000001</v>
      </c>
      <c r="L379" s="43">
        <v>15.2746</v>
      </c>
      <c r="M379" s="43">
        <v>114.35299999999999</v>
      </c>
      <c r="N379" s="31" t="s">
        <v>22</v>
      </c>
    </row>
    <row r="380" spans="1:14" x14ac:dyDescent="0.35">
      <c r="A380" s="10" t="s">
        <v>451</v>
      </c>
      <c r="B380" s="28" t="s">
        <v>5</v>
      </c>
      <c r="C380" s="33"/>
      <c r="D380" s="9"/>
      <c r="E380" s="11" t="str">
        <f t="shared" si="15"/>
        <v>N</v>
      </c>
      <c r="F380" s="11" t="str">
        <f t="shared" si="16"/>
        <v>N</v>
      </c>
      <c r="G380" s="11" t="str">
        <f t="shared" si="17"/>
        <v>N</v>
      </c>
      <c r="H380" s="43"/>
      <c r="I380" s="43"/>
      <c r="J380" s="43"/>
      <c r="K380" s="43"/>
      <c r="L380" s="43"/>
      <c r="M380" s="43"/>
      <c r="N380" s="30" t="s">
        <v>27</v>
      </c>
    </row>
    <row r="381" spans="1:14" x14ac:dyDescent="0.35">
      <c r="A381" s="10" t="s">
        <v>452</v>
      </c>
      <c r="B381" s="28" t="s">
        <v>1022</v>
      </c>
      <c r="C381" s="33">
        <v>3</v>
      </c>
      <c r="D381" s="9" t="s">
        <v>21</v>
      </c>
      <c r="E381" s="11" t="str">
        <f t="shared" si="15"/>
        <v>N</v>
      </c>
      <c r="F381" s="11" t="str">
        <f t="shared" si="16"/>
        <v>Y</v>
      </c>
      <c r="G381" s="11" t="str">
        <f t="shared" si="17"/>
        <v>N</v>
      </c>
      <c r="H381" s="43">
        <v>9.7964000000000002</v>
      </c>
      <c r="I381" s="43">
        <v>0.29727500000000001</v>
      </c>
      <c r="J381" s="43">
        <v>5.3262299999999998</v>
      </c>
      <c r="K381" s="43">
        <v>1.3195300000000001</v>
      </c>
      <c r="L381" s="43">
        <v>7.8484699999999998</v>
      </c>
      <c r="M381" s="43">
        <v>83.8339</v>
      </c>
      <c r="N381" s="31" t="s">
        <v>22</v>
      </c>
    </row>
    <row r="382" spans="1:14" x14ac:dyDescent="0.35">
      <c r="A382" s="10" t="s">
        <v>453</v>
      </c>
      <c r="B382" s="28" t="s">
        <v>1023</v>
      </c>
      <c r="C382" s="33">
        <v>3</v>
      </c>
      <c r="D382" s="9" t="s">
        <v>21</v>
      </c>
      <c r="E382" s="11" t="str">
        <f t="shared" si="15"/>
        <v>N</v>
      </c>
      <c r="F382" s="11" t="str">
        <f t="shared" si="16"/>
        <v>Y</v>
      </c>
      <c r="G382" s="11" t="str">
        <f t="shared" si="17"/>
        <v>N</v>
      </c>
      <c r="H382" s="43">
        <v>8.9500499999999992</v>
      </c>
      <c r="I382" s="43">
        <v>0.272756</v>
      </c>
      <c r="J382" s="43">
        <v>4.9615999999999998</v>
      </c>
      <c r="K382" s="43">
        <v>1.1692499999999999</v>
      </c>
      <c r="L382" s="43">
        <v>7.3153800000000002</v>
      </c>
      <c r="M382" s="43">
        <v>76.166499999999999</v>
      </c>
      <c r="N382" s="31" t="s">
        <v>22</v>
      </c>
    </row>
    <row r="383" spans="1:14" x14ac:dyDescent="0.35">
      <c r="A383" s="10" t="s">
        <v>454</v>
      </c>
      <c r="B383" s="28" t="s">
        <v>1024</v>
      </c>
      <c r="C383" s="33">
        <v>3</v>
      </c>
      <c r="D383" s="9" t="s">
        <v>21</v>
      </c>
      <c r="E383" s="11" t="str">
        <f t="shared" si="15"/>
        <v>N</v>
      </c>
      <c r="F383" s="11" t="str">
        <f t="shared" si="16"/>
        <v>Y</v>
      </c>
      <c r="G383" s="11" t="str">
        <f t="shared" si="17"/>
        <v>N</v>
      </c>
      <c r="H383" s="43">
        <v>9.4951100000000004</v>
      </c>
      <c r="I383" s="43">
        <v>0.28699599999999997</v>
      </c>
      <c r="J383" s="43">
        <v>5.1975499999999997</v>
      </c>
      <c r="K383" s="43">
        <v>1.32189</v>
      </c>
      <c r="L383" s="43">
        <v>8.5470799999999993</v>
      </c>
      <c r="M383" s="43">
        <v>82.888900000000007</v>
      </c>
      <c r="N383" s="31" t="s">
        <v>22</v>
      </c>
    </row>
    <row r="384" spans="1:14" x14ac:dyDescent="0.35">
      <c r="A384" s="10" t="s">
        <v>455</v>
      </c>
      <c r="B384" s="28" t="s">
        <v>1025</v>
      </c>
      <c r="C384" s="33">
        <v>3</v>
      </c>
      <c r="D384" s="9" t="s">
        <v>21</v>
      </c>
      <c r="E384" s="11" t="str">
        <f t="shared" si="15"/>
        <v>N</v>
      </c>
      <c r="F384" s="11" t="str">
        <f t="shared" si="16"/>
        <v>Y</v>
      </c>
      <c r="G384" s="11" t="str">
        <f t="shared" si="17"/>
        <v>N</v>
      </c>
      <c r="H384" s="43">
        <v>9.6116799999999998</v>
      </c>
      <c r="I384" s="43">
        <v>0.29206399999999999</v>
      </c>
      <c r="J384" s="43">
        <v>5.3381400000000001</v>
      </c>
      <c r="K384" s="43">
        <v>1.2277800000000001</v>
      </c>
      <c r="L384" s="43">
        <v>7.6651300000000004</v>
      </c>
      <c r="M384" s="43">
        <v>80.957300000000004</v>
      </c>
      <c r="N384" s="31" t="s">
        <v>22</v>
      </c>
    </row>
    <row r="385" spans="1:14" x14ac:dyDescent="0.35">
      <c r="A385" s="10" t="s">
        <v>456</v>
      </c>
      <c r="B385" s="28" t="s">
        <v>9</v>
      </c>
      <c r="C385" s="33"/>
      <c r="D385" s="9"/>
      <c r="E385" s="11" t="str">
        <f t="shared" si="15"/>
        <v>N</v>
      </c>
      <c r="F385" s="11" t="str">
        <f t="shared" si="16"/>
        <v>N</v>
      </c>
      <c r="G385" s="11" t="str">
        <f t="shared" si="17"/>
        <v>N</v>
      </c>
      <c r="H385" s="43"/>
      <c r="I385" s="43"/>
      <c r="J385" s="43"/>
      <c r="K385" s="43"/>
      <c r="L385" s="43"/>
      <c r="M385" s="43"/>
      <c r="N385" s="31" t="s">
        <v>9</v>
      </c>
    </row>
    <row r="386" spans="1:14" x14ac:dyDescent="0.35">
      <c r="A386" s="10" t="s">
        <v>457</v>
      </c>
      <c r="B386" s="28" t="s">
        <v>0</v>
      </c>
      <c r="C386" s="33"/>
      <c r="D386" s="9"/>
      <c r="E386" s="11" t="str">
        <f t="shared" si="15"/>
        <v>N</v>
      </c>
      <c r="F386" s="11" t="str">
        <f t="shared" si="16"/>
        <v>N</v>
      </c>
      <c r="G386" s="11" t="str">
        <f t="shared" si="17"/>
        <v>N</v>
      </c>
      <c r="H386" s="43"/>
      <c r="I386" s="43"/>
      <c r="J386" s="43"/>
      <c r="K386" s="43"/>
      <c r="L386" s="43"/>
      <c r="M386" s="43"/>
      <c r="N386" s="31" t="s">
        <v>0</v>
      </c>
    </row>
    <row r="387" spans="1:14" x14ac:dyDescent="0.35">
      <c r="A387" s="10" t="s">
        <v>458</v>
      </c>
      <c r="B387" s="28" t="s">
        <v>1026</v>
      </c>
      <c r="C387" s="33">
        <v>9</v>
      </c>
      <c r="D387" s="9" t="s">
        <v>21</v>
      </c>
      <c r="E387" s="11" t="str">
        <f t="shared" si="15"/>
        <v>N</v>
      </c>
      <c r="F387" s="11" t="str">
        <f t="shared" si="16"/>
        <v>Y</v>
      </c>
      <c r="G387" s="11" t="str">
        <f t="shared" si="17"/>
        <v>N</v>
      </c>
      <c r="H387" s="43">
        <v>11.4764</v>
      </c>
      <c r="I387" s="43">
        <v>0.36263400000000001</v>
      </c>
      <c r="J387" s="43">
        <v>6.3893199999999997</v>
      </c>
      <c r="K387" s="43">
        <v>1.3429</v>
      </c>
      <c r="L387" s="43">
        <v>20.521599999999999</v>
      </c>
      <c r="M387" s="43">
        <v>92.629499999999993</v>
      </c>
      <c r="N387" s="31" t="s">
        <v>22</v>
      </c>
    </row>
    <row r="388" spans="1:14" x14ac:dyDescent="0.35">
      <c r="A388" s="10" t="s">
        <v>459</v>
      </c>
      <c r="B388" s="28" t="s">
        <v>1027</v>
      </c>
      <c r="C388" s="33">
        <v>9</v>
      </c>
      <c r="D388" s="9" t="s">
        <v>21</v>
      </c>
      <c r="E388" s="11" t="str">
        <f t="shared" ref="E388:E451" si="18">IF(LEFT(B388,5)="MSIOD","Y","N")</f>
        <v>N</v>
      </c>
      <c r="F388" s="11" t="str">
        <f t="shared" ref="F388:F451" si="19">IF(
AND(
LEFT(B388,3)="MSI",E388="N"),"Y","N")</f>
        <v>Y</v>
      </c>
      <c r="G388" s="11" t="str">
        <f t="shared" ref="G388:G451" si="20">IF(LEFT(B388,5)="DDRIO","Y","N")</f>
        <v>N</v>
      </c>
      <c r="H388" s="43">
        <v>11.606400000000001</v>
      </c>
      <c r="I388" s="43">
        <v>0.35634399999999999</v>
      </c>
      <c r="J388" s="43">
        <v>6.6394000000000002</v>
      </c>
      <c r="K388" s="43">
        <v>1.4761299999999999</v>
      </c>
      <c r="L388" s="43">
        <v>19.962700000000002</v>
      </c>
      <c r="M388" s="43">
        <v>98.998000000000005</v>
      </c>
      <c r="N388" s="31" t="s">
        <v>22</v>
      </c>
    </row>
    <row r="389" spans="1:14" x14ac:dyDescent="0.35">
      <c r="A389" s="10" t="s">
        <v>460</v>
      </c>
      <c r="B389" s="28" t="s">
        <v>9</v>
      </c>
      <c r="C389" s="33"/>
      <c r="D389" s="9"/>
      <c r="E389" s="11" t="str">
        <f t="shared" si="18"/>
        <v>N</v>
      </c>
      <c r="F389" s="11" t="str">
        <f t="shared" si="19"/>
        <v>N</v>
      </c>
      <c r="G389" s="11" t="str">
        <f t="shared" si="20"/>
        <v>N</v>
      </c>
      <c r="H389" s="43"/>
      <c r="I389" s="43"/>
      <c r="J389" s="43"/>
      <c r="K389" s="43"/>
      <c r="L389" s="43"/>
      <c r="M389" s="43"/>
      <c r="N389" s="31" t="s">
        <v>9</v>
      </c>
    </row>
    <row r="390" spans="1:14" x14ac:dyDescent="0.35">
      <c r="A390" s="10" t="s">
        <v>461</v>
      </c>
      <c r="B390" s="28" t="s">
        <v>0</v>
      </c>
      <c r="C390" s="33"/>
      <c r="D390" s="9"/>
      <c r="E390" s="11" t="str">
        <f t="shared" si="18"/>
        <v>N</v>
      </c>
      <c r="F390" s="11" t="str">
        <f t="shared" si="19"/>
        <v>N</v>
      </c>
      <c r="G390" s="11" t="str">
        <f t="shared" si="20"/>
        <v>N</v>
      </c>
      <c r="H390" s="43"/>
      <c r="I390" s="43"/>
      <c r="J390" s="43"/>
      <c r="K390" s="43"/>
      <c r="L390" s="43"/>
      <c r="M390" s="43"/>
      <c r="N390" s="31" t="s">
        <v>0</v>
      </c>
    </row>
    <row r="391" spans="1:14" x14ac:dyDescent="0.35">
      <c r="A391" s="10" t="s">
        <v>462</v>
      </c>
      <c r="B391" s="28" t="s">
        <v>0</v>
      </c>
      <c r="C391" s="33"/>
      <c r="D391" s="9"/>
      <c r="E391" s="11" t="str">
        <f t="shared" si="18"/>
        <v>N</v>
      </c>
      <c r="F391" s="11" t="str">
        <f t="shared" si="19"/>
        <v>N</v>
      </c>
      <c r="G391" s="11" t="str">
        <f t="shared" si="20"/>
        <v>N</v>
      </c>
      <c r="H391" s="43"/>
      <c r="I391" s="43"/>
      <c r="J391" s="43"/>
      <c r="K391" s="43"/>
      <c r="L391" s="43"/>
      <c r="M391" s="43"/>
      <c r="N391" s="31" t="s">
        <v>0</v>
      </c>
    </row>
    <row r="392" spans="1:14" x14ac:dyDescent="0.35">
      <c r="A392" s="10" t="s">
        <v>463</v>
      </c>
      <c r="B392" s="28" t="s">
        <v>1028</v>
      </c>
      <c r="C392" s="33">
        <v>9</v>
      </c>
      <c r="D392" s="9" t="s">
        <v>21</v>
      </c>
      <c r="E392" s="11" t="str">
        <f t="shared" si="18"/>
        <v>N</v>
      </c>
      <c r="F392" s="11" t="str">
        <f t="shared" si="19"/>
        <v>Y</v>
      </c>
      <c r="G392" s="11" t="str">
        <f t="shared" si="20"/>
        <v>N</v>
      </c>
      <c r="H392" s="43">
        <v>7.34152</v>
      </c>
      <c r="I392" s="43">
        <v>0.225131</v>
      </c>
      <c r="J392" s="43">
        <v>4.64696</v>
      </c>
      <c r="K392" s="43">
        <v>0.81783300000000003</v>
      </c>
      <c r="L392" s="43">
        <v>1.2787299999999999</v>
      </c>
      <c r="M392" s="43">
        <v>61.6477</v>
      </c>
      <c r="N392" s="31" t="s">
        <v>22</v>
      </c>
    </row>
    <row r="393" spans="1:14" x14ac:dyDescent="0.35">
      <c r="A393" s="10" t="s">
        <v>464</v>
      </c>
      <c r="B393" s="28" t="s">
        <v>1029</v>
      </c>
      <c r="C393" s="33">
        <v>9</v>
      </c>
      <c r="D393" s="9" t="s">
        <v>21</v>
      </c>
      <c r="E393" s="11" t="str">
        <f t="shared" si="18"/>
        <v>N</v>
      </c>
      <c r="F393" s="11" t="str">
        <f t="shared" si="19"/>
        <v>Y</v>
      </c>
      <c r="G393" s="11" t="str">
        <f t="shared" si="20"/>
        <v>N</v>
      </c>
      <c r="H393" s="43">
        <v>8.5220300000000009</v>
      </c>
      <c r="I393" s="43">
        <v>0.269013</v>
      </c>
      <c r="J393" s="43">
        <v>5.2910500000000003</v>
      </c>
      <c r="K393" s="43">
        <v>1.05324</v>
      </c>
      <c r="L393" s="43">
        <v>2.5821000000000001</v>
      </c>
      <c r="M393" s="43">
        <v>74.650700000000001</v>
      </c>
      <c r="N393" s="31" t="s">
        <v>22</v>
      </c>
    </row>
    <row r="394" spans="1:14" x14ac:dyDescent="0.35">
      <c r="A394" s="10" t="s">
        <v>465</v>
      </c>
      <c r="B394" s="28" t="s">
        <v>1030</v>
      </c>
      <c r="C394" s="33">
        <v>9</v>
      </c>
      <c r="D394" s="9" t="s">
        <v>21</v>
      </c>
      <c r="E394" s="11" t="str">
        <f t="shared" si="18"/>
        <v>N</v>
      </c>
      <c r="F394" s="11" t="str">
        <f t="shared" si="19"/>
        <v>Y</v>
      </c>
      <c r="G394" s="11" t="str">
        <f t="shared" si="20"/>
        <v>N</v>
      </c>
      <c r="H394" s="43">
        <v>13.2532</v>
      </c>
      <c r="I394" s="43">
        <v>0.418707</v>
      </c>
      <c r="J394" s="43">
        <v>7.2034599999999998</v>
      </c>
      <c r="K394" s="43">
        <v>1.7009399999999999</v>
      </c>
      <c r="L394" s="43">
        <v>14.345700000000001</v>
      </c>
      <c r="M394" s="43">
        <v>110.69199999999999</v>
      </c>
      <c r="N394" s="31" t="s">
        <v>22</v>
      </c>
    </row>
    <row r="395" spans="1:14" x14ac:dyDescent="0.35">
      <c r="A395" s="10" t="s">
        <v>466</v>
      </c>
      <c r="B395" s="28" t="s">
        <v>1031</v>
      </c>
      <c r="C395" s="33">
        <v>9</v>
      </c>
      <c r="D395" s="9" t="s">
        <v>21</v>
      </c>
      <c r="E395" s="11" t="str">
        <f t="shared" si="18"/>
        <v>N</v>
      </c>
      <c r="F395" s="11" t="str">
        <f t="shared" si="19"/>
        <v>Y</v>
      </c>
      <c r="G395" s="11" t="str">
        <f t="shared" si="20"/>
        <v>N</v>
      </c>
      <c r="H395" s="43">
        <v>8.1054099999999991</v>
      </c>
      <c r="I395" s="43">
        <v>0.24940300000000001</v>
      </c>
      <c r="J395" s="43">
        <v>5.0832300000000004</v>
      </c>
      <c r="K395" s="43">
        <v>0.95759099999999997</v>
      </c>
      <c r="L395" s="43">
        <v>2.8422200000000002</v>
      </c>
      <c r="M395" s="43">
        <v>69.768600000000006</v>
      </c>
      <c r="N395" s="31" t="s">
        <v>22</v>
      </c>
    </row>
    <row r="396" spans="1:14" x14ac:dyDescent="0.35">
      <c r="A396" s="10" t="s">
        <v>467</v>
      </c>
      <c r="B396" s="28" t="s">
        <v>468</v>
      </c>
      <c r="C396" s="33"/>
      <c r="D396" s="9"/>
      <c r="E396" s="11" t="str">
        <f t="shared" si="18"/>
        <v>N</v>
      </c>
      <c r="F396" s="11" t="str">
        <f t="shared" si="19"/>
        <v>N</v>
      </c>
      <c r="G396" s="11" t="str">
        <f t="shared" si="20"/>
        <v>N</v>
      </c>
      <c r="H396" s="43"/>
      <c r="I396" s="43"/>
      <c r="J396" s="43"/>
      <c r="K396" s="43"/>
      <c r="L396" s="43"/>
      <c r="M396" s="43"/>
      <c r="N396" s="30" t="s">
        <v>46</v>
      </c>
    </row>
    <row r="397" spans="1:14" x14ac:dyDescent="0.35">
      <c r="A397" s="10" t="s">
        <v>469</v>
      </c>
      <c r="B397" s="28" t="s">
        <v>9</v>
      </c>
      <c r="C397" s="33"/>
      <c r="D397" s="9"/>
      <c r="E397" s="11" t="str">
        <f t="shared" si="18"/>
        <v>N</v>
      </c>
      <c r="F397" s="11" t="str">
        <f t="shared" si="19"/>
        <v>N</v>
      </c>
      <c r="G397" s="11" t="str">
        <f t="shared" si="20"/>
        <v>N</v>
      </c>
      <c r="H397" s="43"/>
      <c r="I397" s="43"/>
      <c r="J397" s="43"/>
      <c r="K397" s="43"/>
      <c r="L397" s="43"/>
      <c r="M397" s="43"/>
      <c r="N397" s="31" t="s">
        <v>9</v>
      </c>
    </row>
    <row r="398" spans="1:14" x14ac:dyDescent="0.35">
      <c r="A398" s="10" t="s">
        <v>470</v>
      </c>
      <c r="B398" s="28" t="s">
        <v>4</v>
      </c>
      <c r="C398" s="33"/>
      <c r="D398" s="9"/>
      <c r="E398" s="11" t="str">
        <f t="shared" si="18"/>
        <v>N</v>
      </c>
      <c r="F398" s="11" t="str">
        <f t="shared" si="19"/>
        <v>N</v>
      </c>
      <c r="G398" s="11" t="str">
        <f t="shared" si="20"/>
        <v>N</v>
      </c>
      <c r="H398" s="43"/>
      <c r="I398" s="43"/>
      <c r="J398" s="43"/>
      <c r="K398" s="43"/>
      <c r="L398" s="43"/>
      <c r="M398" s="43"/>
      <c r="N398" s="31" t="s">
        <v>23</v>
      </c>
    </row>
    <row r="399" spans="1:14" x14ac:dyDescent="0.35">
      <c r="A399" s="10" t="s">
        <v>471</v>
      </c>
      <c r="B399" s="28" t="s">
        <v>9</v>
      </c>
      <c r="C399" s="33"/>
      <c r="D399" s="9"/>
      <c r="E399" s="11" t="str">
        <f t="shared" si="18"/>
        <v>N</v>
      </c>
      <c r="F399" s="11" t="str">
        <f t="shared" si="19"/>
        <v>N</v>
      </c>
      <c r="G399" s="11" t="str">
        <f t="shared" si="20"/>
        <v>N</v>
      </c>
      <c r="H399" s="43"/>
      <c r="I399" s="43"/>
      <c r="J399" s="43"/>
      <c r="K399" s="43"/>
      <c r="L399" s="43"/>
      <c r="M399" s="43"/>
      <c r="N399" s="31" t="s">
        <v>9</v>
      </c>
    </row>
    <row r="400" spans="1:14" x14ac:dyDescent="0.35">
      <c r="A400" s="10" t="s">
        <v>472</v>
      </c>
      <c r="B400" s="28" t="s">
        <v>4</v>
      </c>
      <c r="C400" s="33"/>
      <c r="D400" s="9"/>
      <c r="E400" s="11" t="str">
        <f t="shared" si="18"/>
        <v>N</v>
      </c>
      <c r="F400" s="11" t="str">
        <f t="shared" si="19"/>
        <v>N</v>
      </c>
      <c r="G400" s="11" t="str">
        <f t="shared" si="20"/>
        <v>N</v>
      </c>
      <c r="H400" s="43"/>
      <c r="I400" s="43"/>
      <c r="J400" s="43"/>
      <c r="K400" s="43"/>
      <c r="L400" s="43"/>
      <c r="M400" s="43"/>
      <c r="N400" s="31" t="s">
        <v>23</v>
      </c>
    </row>
    <row r="401" spans="1:14" x14ac:dyDescent="0.35">
      <c r="A401" s="10" t="s">
        <v>473</v>
      </c>
      <c r="B401" s="28" t="s">
        <v>9</v>
      </c>
      <c r="C401" s="33"/>
      <c r="D401" s="9"/>
      <c r="E401" s="11" t="str">
        <f t="shared" si="18"/>
        <v>N</v>
      </c>
      <c r="F401" s="11" t="str">
        <f t="shared" si="19"/>
        <v>N</v>
      </c>
      <c r="G401" s="11" t="str">
        <f t="shared" si="20"/>
        <v>N</v>
      </c>
      <c r="H401" s="43"/>
      <c r="I401" s="43"/>
      <c r="J401" s="43"/>
      <c r="K401" s="43"/>
      <c r="L401" s="43"/>
      <c r="M401" s="43"/>
      <c r="N401" s="31" t="s">
        <v>9</v>
      </c>
    </row>
    <row r="402" spans="1:14" x14ac:dyDescent="0.35">
      <c r="A402" s="10" t="s">
        <v>474</v>
      </c>
      <c r="B402" s="28" t="s">
        <v>764</v>
      </c>
      <c r="C402" s="33"/>
      <c r="D402" s="9"/>
      <c r="E402" s="11" t="str">
        <f t="shared" si="18"/>
        <v>N</v>
      </c>
      <c r="F402" s="11" t="str">
        <f t="shared" si="19"/>
        <v>N</v>
      </c>
      <c r="G402" s="11" t="str">
        <f t="shared" si="20"/>
        <v>N</v>
      </c>
      <c r="H402" s="43"/>
      <c r="I402" s="43"/>
      <c r="J402" s="43"/>
      <c r="K402" s="43"/>
      <c r="L402" s="43"/>
      <c r="M402" s="43"/>
      <c r="N402" s="31" t="s">
        <v>9</v>
      </c>
    </row>
    <row r="403" spans="1:14" x14ac:dyDescent="0.35">
      <c r="A403" s="10" t="s">
        <v>475</v>
      </c>
      <c r="B403" s="28" t="s">
        <v>9</v>
      </c>
      <c r="C403" s="33"/>
      <c r="D403" s="9"/>
      <c r="E403" s="11" t="str">
        <f t="shared" si="18"/>
        <v>N</v>
      </c>
      <c r="F403" s="11" t="str">
        <f t="shared" si="19"/>
        <v>N</v>
      </c>
      <c r="G403" s="11" t="str">
        <f t="shared" si="20"/>
        <v>N</v>
      </c>
      <c r="H403" s="43"/>
      <c r="I403" s="43"/>
      <c r="J403" s="43"/>
      <c r="K403" s="43"/>
      <c r="L403" s="43"/>
      <c r="M403" s="43"/>
      <c r="N403" s="31" t="s">
        <v>9</v>
      </c>
    </row>
    <row r="404" spans="1:14" x14ac:dyDescent="0.35">
      <c r="A404" s="10" t="s">
        <v>476</v>
      </c>
      <c r="B404" s="28" t="s">
        <v>1032</v>
      </c>
      <c r="C404" s="33">
        <v>3</v>
      </c>
      <c r="D404" s="9" t="s">
        <v>21</v>
      </c>
      <c r="E404" s="11" t="str">
        <f t="shared" si="18"/>
        <v>N</v>
      </c>
      <c r="F404" s="11" t="str">
        <f t="shared" si="19"/>
        <v>Y</v>
      </c>
      <c r="G404" s="11" t="str">
        <f t="shared" si="20"/>
        <v>N</v>
      </c>
      <c r="H404" s="43">
        <v>15.354799999999999</v>
      </c>
      <c r="I404" s="43">
        <v>0.47027099999999999</v>
      </c>
      <c r="J404" s="43">
        <v>7.9420200000000003</v>
      </c>
      <c r="K404" s="43">
        <v>1.99624</v>
      </c>
      <c r="L404" s="43">
        <v>15.9017</v>
      </c>
      <c r="M404" s="43">
        <v>125.913</v>
      </c>
      <c r="N404" s="31" t="s">
        <v>22</v>
      </c>
    </row>
    <row r="405" spans="1:14" x14ac:dyDescent="0.35">
      <c r="A405" s="10" t="s">
        <v>477</v>
      </c>
      <c r="B405" s="28" t="s">
        <v>1033</v>
      </c>
      <c r="C405" s="33">
        <v>9</v>
      </c>
      <c r="D405" s="9" t="s">
        <v>21</v>
      </c>
      <c r="E405" s="11" t="str">
        <f t="shared" si="18"/>
        <v>N</v>
      </c>
      <c r="F405" s="11" t="str">
        <f t="shared" si="19"/>
        <v>Y</v>
      </c>
      <c r="G405" s="11" t="str">
        <f t="shared" si="20"/>
        <v>N</v>
      </c>
      <c r="H405" s="43">
        <v>13.291600000000001</v>
      </c>
      <c r="I405" s="43">
        <v>0.41712199999999999</v>
      </c>
      <c r="J405" s="43">
        <v>7.1476499999999996</v>
      </c>
      <c r="K405" s="43">
        <v>1.72095</v>
      </c>
      <c r="L405" s="43">
        <v>14.5717</v>
      </c>
      <c r="M405" s="43">
        <v>110.90900000000001</v>
      </c>
      <c r="N405" s="31" t="s">
        <v>22</v>
      </c>
    </row>
    <row r="406" spans="1:14" x14ac:dyDescent="0.35">
      <c r="A406" s="10" t="s">
        <v>478</v>
      </c>
      <c r="B406" s="28" t="s">
        <v>1034</v>
      </c>
      <c r="C406" s="33">
        <v>3</v>
      </c>
      <c r="D406" s="9" t="s">
        <v>21</v>
      </c>
      <c r="E406" s="11" t="str">
        <f t="shared" si="18"/>
        <v>N</v>
      </c>
      <c r="F406" s="11" t="str">
        <f t="shared" si="19"/>
        <v>Y</v>
      </c>
      <c r="G406" s="11" t="str">
        <f t="shared" si="20"/>
        <v>N</v>
      </c>
      <c r="H406" s="43">
        <v>14.811199999999999</v>
      </c>
      <c r="I406" s="43">
        <v>0.44865100000000002</v>
      </c>
      <c r="J406" s="43">
        <v>7.25786</v>
      </c>
      <c r="K406" s="43">
        <v>1.99638</v>
      </c>
      <c r="L406" s="43">
        <v>16.313600000000001</v>
      </c>
      <c r="M406" s="43">
        <v>120.372</v>
      </c>
      <c r="N406" s="31" t="s">
        <v>22</v>
      </c>
    </row>
    <row r="407" spans="1:14" x14ac:dyDescent="0.35">
      <c r="A407" s="10" t="s">
        <v>479</v>
      </c>
      <c r="B407" s="28" t="s">
        <v>1035</v>
      </c>
      <c r="C407" s="33">
        <v>3</v>
      </c>
      <c r="D407" s="9" t="s">
        <v>21</v>
      </c>
      <c r="E407" s="11" t="str">
        <f t="shared" si="18"/>
        <v>N</v>
      </c>
      <c r="F407" s="11" t="str">
        <f t="shared" si="19"/>
        <v>Y</v>
      </c>
      <c r="G407" s="11" t="str">
        <f t="shared" si="20"/>
        <v>N</v>
      </c>
      <c r="H407" s="43">
        <v>9.5442099999999996</v>
      </c>
      <c r="I407" s="43">
        <v>0.28858200000000001</v>
      </c>
      <c r="J407" s="43">
        <v>5.2542099999999996</v>
      </c>
      <c r="K407" s="43">
        <v>1.32402</v>
      </c>
      <c r="L407" s="43">
        <v>7.7747299999999999</v>
      </c>
      <c r="M407" s="43">
        <v>83.406599999999997</v>
      </c>
      <c r="N407" s="31" t="s">
        <v>22</v>
      </c>
    </row>
    <row r="408" spans="1:14" x14ac:dyDescent="0.35">
      <c r="A408" s="10" t="s">
        <v>480</v>
      </c>
      <c r="B408" s="28" t="s">
        <v>1036</v>
      </c>
      <c r="C408" s="33">
        <v>3</v>
      </c>
      <c r="D408" s="9" t="s">
        <v>21</v>
      </c>
      <c r="E408" s="11" t="str">
        <f t="shared" si="18"/>
        <v>N</v>
      </c>
      <c r="F408" s="11" t="str">
        <f t="shared" si="19"/>
        <v>Y</v>
      </c>
      <c r="G408" s="11" t="str">
        <f t="shared" si="20"/>
        <v>N</v>
      </c>
      <c r="H408" s="43">
        <v>8.3225800000000003</v>
      </c>
      <c r="I408" s="43">
        <v>0.25477100000000003</v>
      </c>
      <c r="J408" s="43">
        <v>4.7881099999999996</v>
      </c>
      <c r="K408" s="43">
        <v>1.1747099999999999</v>
      </c>
      <c r="L408" s="43">
        <v>6.3216799999999997</v>
      </c>
      <c r="M408" s="43">
        <v>74.997600000000006</v>
      </c>
      <c r="N408" s="31" t="s">
        <v>22</v>
      </c>
    </row>
    <row r="409" spans="1:14" x14ac:dyDescent="0.35">
      <c r="A409" s="10" t="s">
        <v>481</v>
      </c>
      <c r="B409" s="28" t="s">
        <v>5</v>
      </c>
      <c r="C409" s="33"/>
      <c r="D409" s="9"/>
      <c r="E409" s="11" t="str">
        <f t="shared" si="18"/>
        <v>N</v>
      </c>
      <c r="F409" s="11" t="str">
        <f t="shared" si="19"/>
        <v>N</v>
      </c>
      <c r="G409" s="11" t="str">
        <f t="shared" si="20"/>
        <v>N</v>
      </c>
      <c r="H409" s="43"/>
      <c r="I409" s="43"/>
      <c r="J409" s="43"/>
      <c r="K409" s="43"/>
      <c r="L409" s="43"/>
      <c r="M409" s="43"/>
      <c r="N409" s="30" t="s">
        <v>27</v>
      </c>
    </row>
    <row r="410" spans="1:14" x14ac:dyDescent="0.35">
      <c r="A410" s="10" t="s">
        <v>482</v>
      </c>
      <c r="B410" s="28" t="s">
        <v>1037</v>
      </c>
      <c r="C410" s="33">
        <v>3</v>
      </c>
      <c r="D410" s="9" t="s">
        <v>21</v>
      </c>
      <c r="E410" s="11" t="str">
        <f t="shared" si="18"/>
        <v>N</v>
      </c>
      <c r="F410" s="11" t="str">
        <f t="shared" si="19"/>
        <v>Y</v>
      </c>
      <c r="G410" s="11" t="str">
        <f t="shared" si="20"/>
        <v>N</v>
      </c>
      <c r="H410" s="43">
        <v>13.617800000000001</v>
      </c>
      <c r="I410" s="43">
        <v>0.415848</v>
      </c>
      <c r="J410" s="43">
        <v>6.89785</v>
      </c>
      <c r="K410" s="43">
        <v>1.8716200000000001</v>
      </c>
      <c r="L410" s="43">
        <v>15.5122</v>
      </c>
      <c r="M410" s="43">
        <v>113.623</v>
      </c>
      <c r="N410" s="31" t="s">
        <v>22</v>
      </c>
    </row>
    <row r="411" spans="1:14" x14ac:dyDescent="0.35">
      <c r="A411" s="10" t="s">
        <v>483</v>
      </c>
      <c r="B411" s="28" t="s">
        <v>1038</v>
      </c>
      <c r="C411" s="33">
        <v>3</v>
      </c>
      <c r="D411" s="9" t="s">
        <v>21</v>
      </c>
      <c r="E411" s="11" t="str">
        <f t="shared" si="18"/>
        <v>N</v>
      </c>
      <c r="F411" s="11" t="str">
        <f t="shared" si="19"/>
        <v>Y</v>
      </c>
      <c r="G411" s="11" t="str">
        <f t="shared" si="20"/>
        <v>N</v>
      </c>
      <c r="H411" s="43">
        <v>12.455299999999999</v>
      </c>
      <c r="I411" s="43">
        <v>0.379994</v>
      </c>
      <c r="J411" s="43">
        <v>6.4386000000000001</v>
      </c>
      <c r="K411" s="43">
        <v>1.69269</v>
      </c>
      <c r="L411" s="43">
        <v>11.597300000000001</v>
      </c>
      <c r="M411" s="43">
        <v>104.396</v>
      </c>
      <c r="N411" s="31" t="s">
        <v>22</v>
      </c>
    </row>
    <row r="412" spans="1:14" x14ac:dyDescent="0.35">
      <c r="A412" s="10" t="s">
        <v>484</v>
      </c>
      <c r="B412" s="28" t="s">
        <v>0</v>
      </c>
      <c r="C412" s="33"/>
      <c r="D412" s="9"/>
      <c r="E412" s="11" t="str">
        <f t="shared" si="18"/>
        <v>N</v>
      </c>
      <c r="F412" s="11" t="str">
        <f t="shared" si="19"/>
        <v>N</v>
      </c>
      <c r="G412" s="11" t="str">
        <f t="shared" si="20"/>
        <v>N</v>
      </c>
      <c r="H412" s="43"/>
      <c r="I412" s="43"/>
      <c r="J412" s="43"/>
      <c r="K412" s="43"/>
      <c r="L412" s="43"/>
      <c r="M412" s="43"/>
      <c r="N412" s="31" t="s">
        <v>0</v>
      </c>
    </row>
    <row r="413" spans="1:14" x14ac:dyDescent="0.35">
      <c r="A413" s="10" t="s">
        <v>485</v>
      </c>
      <c r="B413" s="28" t="s">
        <v>912</v>
      </c>
      <c r="C413" s="33"/>
      <c r="D413" s="9"/>
      <c r="E413" s="11" t="str">
        <f t="shared" si="18"/>
        <v>N</v>
      </c>
      <c r="F413" s="11" t="str">
        <f t="shared" si="19"/>
        <v>N</v>
      </c>
      <c r="G413" s="11" t="str">
        <f t="shared" si="20"/>
        <v>N</v>
      </c>
      <c r="H413" s="43"/>
      <c r="I413" s="43"/>
      <c r="J413" s="43"/>
      <c r="K413" s="43"/>
      <c r="L413" s="43"/>
      <c r="M413" s="43"/>
      <c r="N413" s="31" t="s">
        <v>23</v>
      </c>
    </row>
    <row r="414" spans="1:14" x14ac:dyDescent="0.35">
      <c r="A414" s="10" t="s">
        <v>486</v>
      </c>
      <c r="B414" s="28" t="s">
        <v>1039</v>
      </c>
      <c r="C414" s="33">
        <v>9</v>
      </c>
      <c r="D414" s="9" t="s">
        <v>21</v>
      </c>
      <c r="E414" s="11" t="str">
        <f t="shared" si="18"/>
        <v>N</v>
      </c>
      <c r="F414" s="11" t="str">
        <f t="shared" si="19"/>
        <v>Y</v>
      </c>
      <c r="G414" s="11" t="str">
        <f t="shared" si="20"/>
        <v>N</v>
      </c>
      <c r="H414" s="43">
        <v>10.2195</v>
      </c>
      <c r="I414" s="43">
        <v>0.319108</v>
      </c>
      <c r="J414" s="43">
        <v>5.8296999999999999</v>
      </c>
      <c r="K414" s="43">
        <v>1.3188800000000001</v>
      </c>
      <c r="L414" s="43">
        <v>7.9102499999999996</v>
      </c>
      <c r="M414" s="43">
        <v>87.685000000000002</v>
      </c>
      <c r="N414" s="31" t="s">
        <v>22</v>
      </c>
    </row>
    <row r="415" spans="1:14" x14ac:dyDescent="0.35">
      <c r="A415" s="10" t="s">
        <v>487</v>
      </c>
      <c r="B415" s="28" t="s">
        <v>1040</v>
      </c>
      <c r="C415" s="33">
        <v>9</v>
      </c>
      <c r="D415" s="9" t="s">
        <v>21</v>
      </c>
      <c r="E415" s="11" t="str">
        <f t="shared" si="18"/>
        <v>N</v>
      </c>
      <c r="F415" s="11" t="str">
        <f t="shared" si="19"/>
        <v>Y</v>
      </c>
      <c r="G415" s="11" t="str">
        <f t="shared" si="20"/>
        <v>N</v>
      </c>
      <c r="H415" s="43">
        <v>9.1890300000000007</v>
      </c>
      <c r="I415" s="43">
        <v>0.27463599999999999</v>
      </c>
      <c r="J415" s="43">
        <v>4.8155200000000002</v>
      </c>
      <c r="K415" s="43">
        <v>1.22583</v>
      </c>
      <c r="L415" s="43">
        <v>5.7457799999999999</v>
      </c>
      <c r="M415" s="43">
        <v>76.831100000000006</v>
      </c>
      <c r="N415" s="31" t="s">
        <v>22</v>
      </c>
    </row>
    <row r="416" spans="1:14" x14ac:dyDescent="0.35">
      <c r="A416" s="10" t="s">
        <v>488</v>
      </c>
      <c r="B416" s="28" t="s">
        <v>1041</v>
      </c>
      <c r="C416" s="33">
        <v>9</v>
      </c>
      <c r="D416" s="9" t="s">
        <v>21</v>
      </c>
      <c r="E416" s="11" t="str">
        <f t="shared" si="18"/>
        <v>N</v>
      </c>
      <c r="F416" s="11" t="str">
        <f t="shared" si="19"/>
        <v>Y</v>
      </c>
      <c r="G416" s="11" t="str">
        <f t="shared" si="20"/>
        <v>N</v>
      </c>
      <c r="H416" s="43">
        <v>8.7534299999999998</v>
      </c>
      <c r="I416" s="43">
        <v>0.26105400000000001</v>
      </c>
      <c r="J416" s="43">
        <v>4.8007400000000002</v>
      </c>
      <c r="K416" s="43">
        <v>1.15995</v>
      </c>
      <c r="L416" s="43">
        <v>4.9145300000000001</v>
      </c>
      <c r="M416" s="43">
        <v>74.623099999999994</v>
      </c>
      <c r="N416" s="31" t="s">
        <v>22</v>
      </c>
    </row>
    <row r="417" spans="1:14" x14ac:dyDescent="0.35">
      <c r="A417" s="10" t="s">
        <v>489</v>
      </c>
      <c r="B417" s="28" t="s">
        <v>1042</v>
      </c>
      <c r="C417" s="33">
        <v>9</v>
      </c>
      <c r="D417" s="9" t="s">
        <v>21</v>
      </c>
      <c r="E417" s="11" t="str">
        <f t="shared" si="18"/>
        <v>N</v>
      </c>
      <c r="F417" s="11" t="str">
        <f t="shared" si="19"/>
        <v>Y</v>
      </c>
      <c r="G417" s="11" t="str">
        <f t="shared" si="20"/>
        <v>N</v>
      </c>
      <c r="H417" s="43">
        <v>6.1792100000000003</v>
      </c>
      <c r="I417" s="43">
        <v>0.197487</v>
      </c>
      <c r="J417" s="43">
        <v>3.70085</v>
      </c>
      <c r="K417" s="43">
        <v>0.61092800000000003</v>
      </c>
      <c r="L417" s="43">
        <v>1.4749399999999999</v>
      </c>
      <c r="M417" s="43">
        <v>47.549500000000002</v>
      </c>
      <c r="N417" s="31" t="s">
        <v>22</v>
      </c>
    </row>
    <row r="418" spans="1:14" x14ac:dyDescent="0.35">
      <c r="A418" s="10" t="s">
        <v>490</v>
      </c>
      <c r="B418" s="28" t="s">
        <v>9</v>
      </c>
      <c r="C418" s="33"/>
      <c r="D418" s="9"/>
      <c r="E418" s="11" t="str">
        <f t="shared" si="18"/>
        <v>N</v>
      </c>
      <c r="F418" s="11" t="str">
        <f t="shared" si="19"/>
        <v>N</v>
      </c>
      <c r="G418" s="11" t="str">
        <f t="shared" si="20"/>
        <v>N</v>
      </c>
      <c r="H418" s="43"/>
      <c r="I418" s="43"/>
      <c r="J418" s="43"/>
      <c r="K418" s="43"/>
      <c r="L418" s="43"/>
      <c r="M418" s="43"/>
      <c r="N418" s="31" t="s">
        <v>9</v>
      </c>
    </row>
    <row r="419" spans="1:14" x14ac:dyDescent="0.35">
      <c r="A419" s="10" t="s">
        <v>491</v>
      </c>
      <c r="B419" s="28" t="s">
        <v>1043</v>
      </c>
      <c r="C419" s="33">
        <v>9</v>
      </c>
      <c r="D419" s="9" t="s">
        <v>21</v>
      </c>
      <c r="E419" s="11" t="str">
        <f t="shared" si="18"/>
        <v>N</v>
      </c>
      <c r="F419" s="11" t="str">
        <f t="shared" si="19"/>
        <v>Y</v>
      </c>
      <c r="G419" s="11" t="str">
        <f t="shared" si="20"/>
        <v>N</v>
      </c>
      <c r="H419" s="43">
        <v>6.9543699999999999</v>
      </c>
      <c r="I419" s="43">
        <v>0.213509</v>
      </c>
      <c r="J419" s="43">
        <v>4.4243600000000001</v>
      </c>
      <c r="K419" s="43">
        <v>0.84893200000000002</v>
      </c>
      <c r="L419" s="43">
        <v>1.8600099999999999</v>
      </c>
      <c r="M419" s="43">
        <v>61.286099999999998</v>
      </c>
      <c r="N419" s="31" t="s">
        <v>22</v>
      </c>
    </row>
    <row r="420" spans="1:14" x14ac:dyDescent="0.35">
      <c r="A420" s="10" t="s">
        <v>492</v>
      </c>
      <c r="B420" s="28" t="s">
        <v>9</v>
      </c>
      <c r="C420" s="33"/>
      <c r="D420" s="9"/>
      <c r="E420" s="11" t="str">
        <f t="shared" si="18"/>
        <v>N</v>
      </c>
      <c r="F420" s="11" t="str">
        <f t="shared" si="19"/>
        <v>N</v>
      </c>
      <c r="G420" s="11" t="str">
        <f t="shared" si="20"/>
        <v>N</v>
      </c>
      <c r="H420" s="43"/>
      <c r="I420" s="43"/>
      <c r="J420" s="43"/>
      <c r="K420" s="43"/>
      <c r="L420" s="43"/>
      <c r="M420" s="43"/>
      <c r="N420" s="31" t="s">
        <v>9</v>
      </c>
    </row>
    <row r="421" spans="1:14" x14ac:dyDescent="0.35">
      <c r="A421" s="10" t="s">
        <v>493</v>
      </c>
      <c r="B421" s="28" t="s">
        <v>1044</v>
      </c>
      <c r="C421" s="33">
        <v>9</v>
      </c>
      <c r="D421" s="9" t="s">
        <v>21</v>
      </c>
      <c r="E421" s="11" t="str">
        <f t="shared" si="18"/>
        <v>N</v>
      </c>
      <c r="F421" s="11" t="str">
        <f t="shared" si="19"/>
        <v>Y</v>
      </c>
      <c r="G421" s="11" t="str">
        <f t="shared" si="20"/>
        <v>N</v>
      </c>
      <c r="H421" s="43">
        <v>13.5078</v>
      </c>
      <c r="I421" s="43">
        <v>0.42427999999999999</v>
      </c>
      <c r="J421" s="43">
        <v>7.69658</v>
      </c>
      <c r="K421" s="43">
        <v>1.66313</v>
      </c>
      <c r="L421" s="43">
        <v>8.4732000000000003</v>
      </c>
      <c r="M421" s="43">
        <v>113.139</v>
      </c>
      <c r="N421" s="31" t="s">
        <v>22</v>
      </c>
    </row>
    <row r="422" spans="1:14" x14ac:dyDescent="0.35">
      <c r="A422" s="10" t="s">
        <v>494</v>
      </c>
      <c r="B422" s="28" t="s">
        <v>495</v>
      </c>
      <c r="C422" s="33"/>
      <c r="D422" s="9"/>
      <c r="E422" s="11" t="str">
        <f t="shared" si="18"/>
        <v>N</v>
      </c>
      <c r="F422" s="11" t="str">
        <f t="shared" si="19"/>
        <v>N</v>
      </c>
      <c r="G422" s="11" t="str">
        <f t="shared" si="20"/>
        <v>N</v>
      </c>
      <c r="H422" s="43"/>
      <c r="I422" s="43"/>
      <c r="J422" s="43"/>
      <c r="K422" s="43"/>
      <c r="L422" s="43"/>
      <c r="M422" s="43"/>
      <c r="N422" s="31" t="s">
        <v>9</v>
      </c>
    </row>
    <row r="423" spans="1:14" x14ac:dyDescent="0.35">
      <c r="A423" s="10" t="s">
        <v>496</v>
      </c>
      <c r="B423" s="28" t="s">
        <v>2</v>
      </c>
      <c r="C423" s="33"/>
      <c r="D423" s="9"/>
      <c r="E423" s="11" t="str">
        <f t="shared" si="18"/>
        <v>N</v>
      </c>
      <c r="F423" s="11" t="str">
        <f t="shared" si="19"/>
        <v>N</v>
      </c>
      <c r="G423" s="11" t="str">
        <f t="shared" si="20"/>
        <v>N</v>
      </c>
      <c r="H423" s="43"/>
      <c r="I423" s="43"/>
      <c r="J423" s="43"/>
      <c r="K423" s="43"/>
      <c r="L423" s="43"/>
      <c r="M423" s="43"/>
      <c r="N423" s="31" t="s">
        <v>761</v>
      </c>
    </row>
    <row r="424" spans="1:14" x14ac:dyDescent="0.35">
      <c r="A424" s="10" t="s">
        <v>497</v>
      </c>
      <c r="B424" s="28" t="s">
        <v>9</v>
      </c>
      <c r="C424" s="33"/>
      <c r="D424" s="9"/>
      <c r="E424" s="11" t="str">
        <f t="shared" si="18"/>
        <v>N</v>
      </c>
      <c r="F424" s="11" t="str">
        <f t="shared" si="19"/>
        <v>N</v>
      </c>
      <c r="G424" s="11" t="str">
        <f t="shared" si="20"/>
        <v>N</v>
      </c>
      <c r="H424" s="43"/>
      <c r="I424" s="43"/>
      <c r="J424" s="43"/>
      <c r="K424" s="43"/>
      <c r="L424" s="43"/>
      <c r="M424" s="43"/>
      <c r="N424" s="31" t="s">
        <v>9</v>
      </c>
    </row>
    <row r="425" spans="1:14" x14ac:dyDescent="0.35">
      <c r="A425" s="10" t="s">
        <v>498</v>
      </c>
      <c r="B425" s="28" t="s">
        <v>2</v>
      </c>
      <c r="C425" s="33"/>
      <c r="D425" s="9"/>
      <c r="E425" s="11" t="str">
        <f t="shared" si="18"/>
        <v>N</v>
      </c>
      <c r="F425" s="11" t="str">
        <f t="shared" si="19"/>
        <v>N</v>
      </c>
      <c r="G425" s="11" t="str">
        <f t="shared" si="20"/>
        <v>N</v>
      </c>
      <c r="H425" s="43"/>
      <c r="I425" s="43"/>
      <c r="J425" s="43"/>
      <c r="K425" s="43"/>
      <c r="L425" s="43"/>
      <c r="M425" s="43"/>
      <c r="N425" s="31" t="s">
        <v>761</v>
      </c>
    </row>
    <row r="426" spans="1:14" x14ac:dyDescent="0.35">
      <c r="A426" s="10" t="s">
        <v>499</v>
      </c>
      <c r="B426" s="28" t="s">
        <v>9</v>
      </c>
      <c r="C426" s="33"/>
      <c r="D426" s="9"/>
      <c r="E426" s="11" t="str">
        <f t="shared" si="18"/>
        <v>N</v>
      </c>
      <c r="F426" s="11" t="str">
        <f t="shared" si="19"/>
        <v>N</v>
      </c>
      <c r="G426" s="11" t="str">
        <f t="shared" si="20"/>
        <v>N</v>
      </c>
      <c r="H426" s="43"/>
      <c r="I426" s="43"/>
      <c r="J426" s="43"/>
      <c r="K426" s="43"/>
      <c r="L426" s="43"/>
      <c r="M426" s="43"/>
      <c r="N426" s="31" t="s">
        <v>9</v>
      </c>
    </row>
    <row r="427" spans="1:14" x14ac:dyDescent="0.35">
      <c r="A427" s="10" t="s">
        <v>500</v>
      </c>
      <c r="B427" s="28" t="s">
        <v>2</v>
      </c>
      <c r="C427" s="33"/>
      <c r="D427" s="9"/>
      <c r="E427" s="11" t="str">
        <f t="shared" si="18"/>
        <v>N</v>
      </c>
      <c r="F427" s="11" t="str">
        <f t="shared" si="19"/>
        <v>N</v>
      </c>
      <c r="G427" s="11" t="str">
        <f t="shared" si="20"/>
        <v>N</v>
      </c>
      <c r="H427" s="43"/>
      <c r="I427" s="43"/>
      <c r="J427" s="43"/>
      <c r="K427" s="43"/>
      <c r="L427" s="43"/>
      <c r="M427" s="43"/>
      <c r="N427" s="31" t="s">
        <v>761</v>
      </c>
    </row>
    <row r="428" spans="1:14" x14ac:dyDescent="0.35">
      <c r="A428" s="10" t="s">
        <v>501</v>
      </c>
      <c r="B428" s="28" t="s">
        <v>1045</v>
      </c>
      <c r="C428" s="33">
        <v>3</v>
      </c>
      <c r="D428" s="9" t="s">
        <v>21</v>
      </c>
      <c r="E428" s="11" t="str">
        <f t="shared" si="18"/>
        <v>N</v>
      </c>
      <c r="F428" s="11" t="str">
        <f t="shared" si="19"/>
        <v>Y</v>
      </c>
      <c r="G428" s="11" t="str">
        <f t="shared" si="20"/>
        <v>N</v>
      </c>
      <c r="H428" s="43">
        <v>7.0536199999999996</v>
      </c>
      <c r="I428" s="43">
        <v>0.20959800000000001</v>
      </c>
      <c r="J428" s="43">
        <v>4.2347900000000003</v>
      </c>
      <c r="K428" s="43">
        <v>0.99804099999999996</v>
      </c>
      <c r="L428" s="43">
        <v>2.4978899999999999</v>
      </c>
      <c r="M428" s="43">
        <v>65.011499999999998</v>
      </c>
      <c r="N428" s="31" t="s">
        <v>22</v>
      </c>
    </row>
    <row r="429" spans="1:14" x14ac:dyDescent="0.35">
      <c r="A429" s="10" t="s">
        <v>502</v>
      </c>
      <c r="B429" s="28" t="s">
        <v>1046</v>
      </c>
      <c r="C429" s="33">
        <v>3</v>
      </c>
      <c r="D429" s="9" t="s">
        <v>21</v>
      </c>
      <c r="E429" s="11" t="str">
        <f t="shared" si="18"/>
        <v>N</v>
      </c>
      <c r="F429" s="11" t="str">
        <f t="shared" si="19"/>
        <v>Y</v>
      </c>
      <c r="G429" s="11" t="str">
        <f t="shared" si="20"/>
        <v>N</v>
      </c>
      <c r="H429" s="43">
        <v>6.2546799999999996</v>
      </c>
      <c r="I429" s="43">
        <v>0.18520700000000001</v>
      </c>
      <c r="J429" s="43">
        <v>3.9094199999999999</v>
      </c>
      <c r="K429" s="43">
        <v>0.89691200000000004</v>
      </c>
      <c r="L429" s="43">
        <v>1.4979</v>
      </c>
      <c r="M429" s="43">
        <v>59.2149</v>
      </c>
      <c r="N429" s="31" t="s">
        <v>22</v>
      </c>
    </row>
    <row r="430" spans="1:14" x14ac:dyDescent="0.35">
      <c r="A430" s="10" t="s">
        <v>503</v>
      </c>
      <c r="B430" s="28" t="s">
        <v>1047</v>
      </c>
      <c r="C430" s="33">
        <v>3</v>
      </c>
      <c r="D430" s="9" t="s">
        <v>21</v>
      </c>
      <c r="E430" s="11" t="str">
        <f t="shared" si="18"/>
        <v>N</v>
      </c>
      <c r="F430" s="11" t="str">
        <f t="shared" si="19"/>
        <v>Y</v>
      </c>
      <c r="G430" s="11" t="str">
        <f t="shared" si="20"/>
        <v>N</v>
      </c>
      <c r="H430" s="43">
        <v>11.3538</v>
      </c>
      <c r="I430" s="43">
        <v>0.34567300000000001</v>
      </c>
      <c r="J430" s="43">
        <v>6.1749099999999997</v>
      </c>
      <c r="K430" s="43">
        <v>1.45512</v>
      </c>
      <c r="L430" s="43">
        <v>8.30382</v>
      </c>
      <c r="M430" s="43">
        <v>94.790499999999994</v>
      </c>
      <c r="N430" s="31" t="s">
        <v>22</v>
      </c>
    </row>
    <row r="431" spans="1:14" x14ac:dyDescent="0.35">
      <c r="A431" s="10" t="s">
        <v>504</v>
      </c>
      <c r="B431" s="28" t="s">
        <v>1048</v>
      </c>
      <c r="C431" s="33">
        <v>9</v>
      </c>
      <c r="D431" s="9" t="s">
        <v>21</v>
      </c>
      <c r="E431" s="11" t="str">
        <f t="shared" si="18"/>
        <v>N</v>
      </c>
      <c r="F431" s="11" t="str">
        <f t="shared" si="19"/>
        <v>Y</v>
      </c>
      <c r="G431" s="11" t="str">
        <f t="shared" si="20"/>
        <v>N</v>
      </c>
      <c r="H431" s="43">
        <v>12.5465</v>
      </c>
      <c r="I431" s="43">
        <v>0.38415199999999999</v>
      </c>
      <c r="J431" s="43">
        <v>6.53667</v>
      </c>
      <c r="K431" s="43">
        <v>1.6289800000000001</v>
      </c>
      <c r="L431" s="43">
        <v>12.880100000000001</v>
      </c>
      <c r="M431" s="43">
        <v>103.19</v>
      </c>
      <c r="N431" s="31" t="s">
        <v>22</v>
      </c>
    </row>
    <row r="432" spans="1:14" x14ac:dyDescent="0.35">
      <c r="A432" s="10" t="s">
        <v>505</v>
      </c>
      <c r="B432" s="28" t="s">
        <v>1049</v>
      </c>
      <c r="C432" s="33">
        <v>3</v>
      </c>
      <c r="D432" s="9" t="s">
        <v>21</v>
      </c>
      <c r="E432" s="11" t="str">
        <f t="shared" si="18"/>
        <v>N</v>
      </c>
      <c r="F432" s="11" t="str">
        <f t="shared" si="19"/>
        <v>Y</v>
      </c>
      <c r="G432" s="11" t="str">
        <f t="shared" si="20"/>
        <v>N</v>
      </c>
      <c r="H432" s="43">
        <v>11.196199999999999</v>
      </c>
      <c r="I432" s="43">
        <v>0.33598600000000001</v>
      </c>
      <c r="J432" s="43">
        <v>5.9033699999999998</v>
      </c>
      <c r="K432" s="43">
        <v>1.50604</v>
      </c>
      <c r="L432" s="43">
        <v>9.2263300000000008</v>
      </c>
      <c r="M432" s="43">
        <v>94.290700000000001</v>
      </c>
      <c r="N432" s="31" t="s">
        <v>22</v>
      </c>
    </row>
    <row r="433" spans="1:14" x14ac:dyDescent="0.35">
      <c r="A433" s="10" t="s">
        <v>506</v>
      </c>
      <c r="B433" s="28" t="s">
        <v>9</v>
      </c>
      <c r="C433" s="33"/>
      <c r="D433" s="9"/>
      <c r="E433" s="11" t="str">
        <f t="shared" si="18"/>
        <v>N</v>
      </c>
      <c r="F433" s="11" t="str">
        <f t="shared" si="19"/>
        <v>N</v>
      </c>
      <c r="G433" s="11" t="str">
        <f t="shared" si="20"/>
        <v>N</v>
      </c>
      <c r="H433" s="43"/>
      <c r="I433" s="43"/>
      <c r="J433" s="43"/>
      <c r="K433" s="43"/>
      <c r="L433" s="43"/>
      <c r="M433" s="43"/>
      <c r="N433" s="31" t="s">
        <v>9</v>
      </c>
    </row>
    <row r="434" spans="1:14" x14ac:dyDescent="0.35">
      <c r="A434" s="10" t="s">
        <v>507</v>
      </c>
      <c r="B434" s="28" t="s">
        <v>1050</v>
      </c>
      <c r="C434" s="33">
        <v>3</v>
      </c>
      <c r="D434" s="9" t="s">
        <v>21</v>
      </c>
      <c r="E434" s="11" t="str">
        <f t="shared" si="18"/>
        <v>N</v>
      </c>
      <c r="F434" s="11" t="str">
        <f t="shared" si="19"/>
        <v>Y</v>
      </c>
      <c r="G434" s="11" t="str">
        <f t="shared" si="20"/>
        <v>N</v>
      </c>
      <c r="H434" s="43">
        <v>7.0828800000000003</v>
      </c>
      <c r="I434" s="43">
        <v>0.208927</v>
      </c>
      <c r="J434" s="43">
        <v>4.0192100000000002</v>
      </c>
      <c r="K434" s="43">
        <v>0.94483200000000001</v>
      </c>
      <c r="L434" s="43">
        <v>4.6582100000000004</v>
      </c>
      <c r="M434" s="43">
        <v>61.623699999999999</v>
      </c>
      <c r="N434" s="31" t="s">
        <v>22</v>
      </c>
    </row>
    <row r="435" spans="1:14" x14ac:dyDescent="0.35">
      <c r="A435" s="10" t="s">
        <v>508</v>
      </c>
      <c r="B435" s="28" t="s">
        <v>1051</v>
      </c>
      <c r="C435" s="33">
        <v>3</v>
      </c>
      <c r="D435" s="9" t="s">
        <v>21</v>
      </c>
      <c r="E435" s="11" t="str">
        <f t="shared" si="18"/>
        <v>N</v>
      </c>
      <c r="F435" s="11" t="str">
        <f t="shared" si="19"/>
        <v>Y</v>
      </c>
      <c r="G435" s="11" t="str">
        <f t="shared" si="20"/>
        <v>N</v>
      </c>
      <c r="H435" s="43">
        <v>7.7966699999999998</v>
      </c>
      <c r="I435" s="43">
        <v>0.22708999999999999</v>
      </c>
      <c r="J435" s="43">
        <v>4.0920500000000004</v>
      </c>
      <c r="K435" s="43">
        <v>1.11422</v>
      </c>
      <c r="L435" s="43">
        <v>6.55023</v>
      </c>
      <c r="M435" s="43">
        <v>67.523499999999999</v>
      </c>
      <c r="N435" s="31" t="s">
        <v>22</v>
      </c>
    </row>
    <row r="436" spans="1:14" x14ac:dyDescent="0.35">
      <c r="A436" s="10" t="s">
        <v>509</v>
      </c>
      <c r="B436" s="28" t="s">
        <v>0</v>
      </c>
      <c r="C436" s="33"/>
      <c r="D436" s="9"/>
      <c r="E436" s="11" t="str">
        <f t="shared" si="18"/>
        <v>N</v>
      </c>
      <c r="F436" s="11" t="str">
        <f t="shared" si="19"/>
        <v>N</v>
      </c>
      <c r="G436" s="11" t="str">
        <f t="shared" si="20"/>
        <v>N</v>
      </c>
      <c r="H436" s="43"/>
      <c r="I436" s="43"/>
      <c r="J436" s="43"/>
      <c r="K436" s="43"/>
      <c r="L436" s="43"/>
      <c r="M436" s="43"/>
      <c r="N436" s="31" t="s">
        <v>0</v>
      </c>
    </row>
    <row r="437" spans="1:14" x14ac:dyDescent="0.35">
      <c r="A437" s="10" t="s">
        <v>510</v>
      </c>
      <c r="B437" s="28" t="s">
        <v>0</v>
      </c>
      <c r="C437" s="33"/>
      <c r="D437" s="9"/>
      <c r="E437" s="11" t="str">
        <f t="shared" si="18"/>
        <v>N</v>
      </c>
      <c r="F437" s="11" t="str">
        <f t="shared" si="19"/>
        <v>N</v>
      </c>
      <c r="G437" s="11" t="str">
        <f t="shared" si="20"/>
        <v>N</v>
      </c>
      <c r="H437" s="43"/>
      <c r="I437" s="43"/>
      <c r="J437" s="43"/>
      <c r="K437" s="43"/>
      <c r="L437" s="43"/>
      <c r="M437" s="43"/>
      <c r="N437" s="31" t="s">
        <v>0</v>
      </c>
    </row>
    <row r="438" spans="1:14" x14ac:dyDescent="0.35">
      <c r="A438" s="10" t="s">
        <v>511</v>
      </c>
      <c r="B438" s="28" t="s">
        <v>5</v>
      </c>
      <c r="C438" s="33"/>
      <c r="D438" s="9"/>
      <c r="E438" s="11" t="str">
        <f t="shared" si="18"/>
        <v>N</v>
      </c>
      <c r="F438" s="11" t="str">
        <f t="shared" si="19"/>
        <v>N</v>
      </c>
      <c r="G438" s="11" t="str">
        <f t="shared" si="20"/>
        <v>N</v>
      </c>
      <c r="H438" s="43"/>
      <c r="I438" s="43"/>
      <c r="J438" s="43"/>
      <c r="K438" s="43"/>
      <c r="L438" s="43"/>
      <c r="M438" s="43"/>
      <c r="N438" s="30" t="s">
        <v>27</v>
      </c>
    </row>
    <row r="439" spans="1:14" x14ac:dyDescent="0.35">
      <c r="A439" s="10" t="s">
        <v>512</v>
      </c>
      <c r="B439" s="28" t="s">
        <v>1052</v>
      </c>
      <c r="C439" s="33">
        <v>9</v>
      </c>
      <c r="D439" s="9" t="s">
        <v>21</v>
      </c>
      <c r="E439" s="11" t="str">
        <f t="shared" si="18"/>
        <v>N</v>
      </c>
      <c r="F439" s="11" t="str">
        <f t="shared" si="19"/>
        <v>Y</v>
      </c>
      <c r="G439" s="11" t="str">
        <f t="shared" si="20"/>
        <v>N</v>
      </c>
      <c r="H439" s="43">
        <v>13.708299999999999</v>
      </c>
      <c r="I439" s="43">
        <v>0.42838500000000002</v>
      </c>
      <c r="J439" s="43">
        <v>7.3164800000000003</v>
      </c>
      <c r="K439" s="43">
        <v>1.78189</v>
      </c>
      <c r="L439" s="43">
        <v>14.2689</v>
      </c>
      <c r="M439" s="43">
        <v>114.18</v>
      </c>
      <c r="N439" s="31" t="s">
        <v>22</v>
      </c>
    </row>
    <row r="440" spans="1:14" x14ac:dyDescent="0.35">
      <c r="A440" s="10" t="s">
        <v>513</v>
      </c>
      <c r="B440" s="28" t="s">
        <v>1053</v>
      </c>
      <c r="C440" s="33">
        <v>9</v>
      </c>
      <c r="D440" s="9" t="s">
        <v>21</v>
      </c>
      <c r="E440" s="11" t="str">
        <f t="shared" si="18"/>
        <v>N</v>
      </c>
      <c r="F440" s="11" t="str">
        <f t="shared" si="19"/>
        <v>Y</v>
      </c>
      <c r="G440" s="11" t="str">
        <f t="shared" si="20"/>
        <v>N</v>
      </c>
      <c r="H440" s="43">
        <v>9.6700800000000005</v>
      </c>
      <c r="I440" s="43">
        <v>0.306612</v>
      </c>
      <c r="J440" s="43">
        <v>5.6458399999999997</v>
      </c>
      <c r="K440" s="43">
        <v>1.16137</v>
      </c>
      <c r="L440" s="43">
        <v>6.74831</v>
      </c>
      <c r="M440" s="43">
        <v>80.974699999999999</v>
      </c>
      <c r="N440" s="31" t="s">
        <v>22</v>
      </c>
    </row>
    <row r="441" spans="1:14" x14ac:dyDescent="0.35">
      <c r="A441" s="10" t="s">
        <v>514</v>
      </c>
      <c r="B441" s="28" t="s">
        <v>1054</v>
      </c>
      <c r="C441" s="33">
        <v>9</v>
      </c>
      <c r="D441" s="9" t="s">
        <v>21</v>
      </c>
      <c r="E441" s="11" t="str">
        <f t="shared" si="18"/>
        <v>N</v>
      </c>
      <c r="F441" s="11" t="str">
        <f t="shared" si="19"/>
        <v>Y</v>
      </c>
      <c r="G441" s="11" t="str">
        <f t="shared" si="20"/>
        <v>N</v>
      </c>
      <c r="H441" s="43">
        <v>9.2197600000000008</v>
      </c>
      <c r="I441" s="43">
        <v>0.28765000000000002</v>
      </c>
      <c r="J441" s="43">
        <v>5.4011399999999998</v>
      </c>
      <c r="K441" s="43">
        <v>1.16307</v>
      </c>
      <c r="L441" s="43">
        <v>4.4337999999999997</v>
      </c>
      <c r="M441" s="43">
        <v>79.258499999999998</v>
      </c>
      <c r="N441" s="31" t="s">
        <v>22</v>
      </c>
    </row>
    <row r="442" spans="1:14" x14ac:dyDescent="0.35">
      <c r="A442" s="10" t="s">
        <v>515</v>
      </c>
      <c r="B442" s="28" t="s">
        <v>912</v>
      </c>
      <c r="C442" s="33"/>
      <c r="D442" s="9"/>
      <c r="E442" s="11" t="str">
        <f t="shared" si="18"/>
        <v>N</v>
      </c>
      <c r="F442" s="11" t="str">
        <f t="shared" si="19"/>
        <v>N</v>
      </c>
      <c r="G442" s="11" t="str">
        <f t="shared" si="20"/>
        <v>N</v>
      </c>
      <c r="H442" s="43"/>
      <c r="I442" s="43"/>
      <c r="J442" s="43"/>
      <c r="K442" s="43"/>
      <c r="L442" s="43"/>
      <c r="M442" s="43"/>
      <c r="N442" s="31" t="s">
        <v>23</v>
      </c>
    </row>
    <row r="443" spans="1:14" x14ac:dyDescent="0.35">
      <c r="A443" s="10" t="s">
        <v>516</v>
      </c>
      <c r="B443" s="28" t="s">
        <v>1055</v>
      </c>
      <c r="C443" s="33">
        <v>9</v>
      </c>
      <c r="D443" s="9" t="s">
        <v>21</v>
      </c>
      <c r="E443" s="11" t="str">
        <f t="shared" si="18"/>
        <v>N</v>
      </c>
      <c r="F443" s="11" t="str">
        <f t="shared" si="19"/>
        <v>Y</v>
      </c>
      <c r="G443" s="11" t="str">
        <f t="shared" si="20"/>
        <v>N</v>
      </c>
      <c r="H443" s="43">
        <v>6.8727600000000004</v>
      </c>
      <c r="I443" s="43">
        <v>0.22076100000000001</v>
      </c>
      <c r="J443" s="43">
        <v>4.1920400000000004</v>
      </c>
      <c r="K443" s="43">
        <v>0.68234899999999998</v>
      </c>
      <c r="L443" s="43">
        <v>1.9386699999999999</v>
      </c>
      <c r="M443" s="43">
        <v>53.482999999999997</v>
      </c>
      <c r="N443" s="31" t="s">
        <v>22</v>
      </c>
    </row>
    <row r="444" spans="1:14" x14ac:dyDescent="0.35">
      <c r="A444" s="10" t="s">
        <v>517</v>
      </c>
      <c r="B444" s="28" t="s">
        <v>1056</v>
      </c>
      <c r="C444" s="33">
        <v>9</v>
      </c>
      <c r="D444" s="9" t="s">
        <v>21</v>
      </c>
      <c r="E444" s="11" t="str">
        <f t="shared" si="18"/>
        <v>N</v>
      </c>
      <c r="F444" s="11" t="str">
        <f t="shared" si="19"/>
        <v>Y</v>
      </c>
      <c r="G444" s="11" t="str">
        <f t="shared" si="20"/>
        <v>N</v>
      </c>
      <c r="H444" s="43">
        <v>9.4867500000000007</v>
      </c>
      <c r="I444" s="43">
        <v>0.29683799999999999</v>
      </c>
      <c r="J444" s="43">
        <v>5.5830099999999998</v>
      </c>
      <c r="K444" s="43">
        <v>1.1718599999999999</v>
      </c>
      <c r="L444" s="43">
        <v>4.4208800000000004</v>
      </c>
      <c r="M444" s="43">
        <v>80.885599999999997</v>
      </c>
      <c r="N444" s="31" t="s">
        <v>22</v>
      </c>
    </row>
    <row r="445" spans="1:14" x14ac:dyDescent="0.35">
      <c r="A445" s="10" t="s">
        <v>518</v>
      </c>
      <c r="B445" s="28" t="s">
        <v>1057</v>
      </c>
      <c r="C445" s="33">
        <v>9</v>
      </c>
      <c r="D445" s="9" t="s">
        <v>21</v>
      </c>
      <c r="E445" s="11" t="str">
        <f t="shared" si="18"/>
        <v>N</v>
      </c>
      <c r="F445" s="11" t="str">
        <f t="shared" si="19"/>
        <v>Y</v>
      </c>
      <c r="G445" s="11" t="str">
        <f t="shared" si="20"/>
        <v>N</v>
      </c>
      <c r="H445" s="43">
        <v>12.8827</v>
      </c>
      <c r="I445" s="43">
        <v>0.40254200000000001</v>
      </c>
      <c r="J445" s="43">
        <v>7.2278500000000001</v>
      </c>
      <c r="K445" s="43">
        <v>1.6206</v>
      </c>
      <c r="L445" s="43">
        <v>8.4474699999999991</v>
      </c>
      <c r="M445" s="43">
        <v>108.229</v>
      </c>
      <c r="N445" s="31" t="s">
        <v>22</v>
      </c>
    </row>
    <row r="446" spans="1:14" x14ac:dyDescent="0.35">
      <c r="A446" s="10" t="s">
        <v>519</v>
      </c>
      <c r="B446" s="28" t="s">
        <v>1058</v>
      </c>
      <c r="C446" s="33">
        <v>9</v>
      </c>
      <c r="D446" s="9" t="s">
        <v>21</v>
      </c>
      <c r="E446" s="11" t="str">
        <f t="shared" si="18"/>
        <v>N</v>
      </c>
      <c r="F446" s="11" t="str">
        <f t="shared" si="19"/>
        <v>Y</v>
      </c>
      <c r="G446" s="11" t="str">
        <f t="shared" si="20"/>
        <v>N</v>
      </c>
      <c r="H446" s="43">
        <v>12.4871</v>
      </c>
      <c r="I446" s="43">
        <v>0.37659700000000002</v>
      </c>
      <c r="J446" s="43">
        <v>6.6624499999999998</v>
      </c>
      <c r="K446" s="43">
        <v>1.6445700000000001</v>
      </c>
      <c r="L446" s="43">
        <v>12.5839</v>
      </c>
      <c r="M446" s="43">
        <v>104.675</v>
      </c>
      <c r="N446" s="31" t="s">
        <v>22</v>
      </c>
    </row>
    <row r="447" spans="1:14" x14ac:dyDescent="0.35">
      <c r="A447" s="10" t="s">
        <v>520</v>
      </c>
      <c r="B447" s="28" t="s">
        <v>1059</v>
      </c>
      <c r="C447" s="33">
        <v>9</v>
      </c>
      <c r="D447" s="9" t="s">
        <v>21</v>
      </c>
      <c r="E447" s="11" t="str">
        <f t="shared" si="18"/>
        <v>N</v>
      </c>
      <c r="F447" s="11" t="str">
        <f t="shared" si="19"/>
        <v>Y</v>
      </c>
      <c r="G447" s="11" t="str">
        <f t="shared" si="20"/>
        <v>N</v>
      </c>
      <c r="H447" s="43">
        <v>9.9174600000000002</v>
      </c>
      <c r="I447" s="43">
        <v>0.31410500000000002</v>
      </c>
      <c r="J447" s="43">
        <v>6.0505500000000003</v>
      </c>
      <c r="K447" s="43">
        <v>1.1676</v>
      </c>
      <c r="L447" s="43">
        <v>4.4371299999999998</v>
      </c>
      <c r="M447" s="43">
        <v>84.051299999999998</v>
      </c>
      <c r="N447" s="31" t="s">
        <v>22</v>
      </c>
    </row>
    <row r="448" spans="1:14" x14ac:dyDescent="0.35">
      <c r="A448" s="10" t="s">
        <v>521</v>
      </c>
      <c r="B448" s="28" t="s">
        <v>2</v>
      </c>
      <c r="C448" s="33"/>
      <c r="D448" s="9"/>
      <c r="E448" s="11" t="str">
        <f t="shared" si="18"/>
        <v>N</v>
      </c>
      <c r="F448" s="11" t="str">
        <f t="shared" si="19"/>
        <v>N</v>
      </c>
      <c r="G448" s="11" t="str">
        <f t="shared" si="20"/>
        <v>N</v>
      </c>
      <c r="H448" s="43"/>
      <c r="I448" s="43"/>
      <c r="J448" s="43"/>
      <c r="K448" s="43"/>
      <c r="L448" s="43"/>
      <c r="M448" s="43"/>
      <c r="N448" s="31" t="s">
        <v>761</v>
      </c>
    </row>
    <row r="449" spans="1:14" x14ac:dyDescent="0.35">
      <c r="A449" s="10" t="s">
        <v>522</v>
      </c>
      <c r="B449" s="28" t="s">
        <v>9</v>
      </c>
      <c r="C449" s="33"/>
      <c r="D449" s="9"/>
      <c r="E449" s="11" t="str">
        <f t="shared" si="18"/>
        <v>N</v>
      </c>
      <c r="F449" s="11" t="str">
        <f t="shared" si="19"/>
        <v>N</v>
      </c>
      <c r="G449" s="11" t="str">
        <f t="shared" si="20"/>
        <v>N</v>
      </c>
      <c r="H449" s="43"/>
      <c r="I449" s="43"/>
      <c r="J449" s="43"/>
      <c r="K449" s="43"/>
      <c r="L449" s="43"/>
      <c r="M449" s="43"/>
      <c r="N449" s="31" t="s">
        <v>9</v>
      </c>
    </row>
    <row r="450" spans="1:14" x14ac:dyDescent="0.35">
      <c r="A450" s="10" t="s">
        <v>523</v>
      </c>
      <c r="B450" s="28" t="s">
        <v>2</v>
      </c>
      <c r="C450" s="33"/>
      <c r="D450" s="9"/>
      <c r="E450" s="11" t="str">
        <f t="shared" si="18"/>
        <v>N</v>
      </c>
      <c r="F450" s="11" t="str">
        <f t="shared" si="19"/>
        <v>N</v>
      </c>
      <c r="G450" s="11" t="str">
        <f t="shared" si="20"/>
        <v>N</v>
      </c>
      <c r="H450" s="43"/>
      <c r="I450" s="43"/>
      <c r="J450" s="43"/>
      <c r="K450" s="43"/>
      <c r="L450" s="43"/>
      <c r="M450" s="43"/>
      <c r="N450" s="31" t="s">
        <v>761</v>
      </c>
    </row>
    <row r="451" spans="1:14" x14ac:dyDescent="0.35">
      <c r="A451" s="10" t="s">
        <v>524</v>
      </c>
      <c r="B451" s="28" t="s">
        <v>9</v>
      </c>
      <c r="C451" s="33"/>
      <c r="D451" s="9"/>
      <c r="E451" s="11" t="str">
        <f t="shared" si="18"/>
        <v>N</v>
      </c>
      <c r="F451" s="11" t="str">
        <f t="shared" si="19"/>
        <v>N</v>
      </c>
      <c r="G451" s="11" t="str">
        <f t="shared" si="20"/>
        <v>N</v>
      </c>
      <c r="H451" s="43"/>
      <c r="I451" s="43"/>
      <c r="J451" s="43"/>
      <c r="K451" s="43"/>
      <c r="L451" s="43"/>
      <c r="M451" s="43"/>
      <c r="N451" s="31" t="s">
        <v>9</v>
      </c>
    </row>
    <row r="452" spans="1:14" x14ac:dyDescent="0.35">
      <c r="A452" s="10" t="s">
        <v>525</v>
      </c>
      <c r="B452" s="28" t="s">
        <v>2</v>
      </c>
      <c r="C452" s="33"/>
      <c r="D452" s="9"/>
      <c r="E452" s="11" t="str">
        <f t="shared" ref="E452:E515" si="21">IF(LEFT(B452,5)="MSIOD","Y","N")</f>
        <v>N</v>
      </c>
      <c r="F452" s="11" t="str">
        <f t="shared" ref="F452:F515" si="22">IF(
AND(
LEFT(B452,3)="MSI",E452="N"),"Y","N")</f>
        <v>N</v>
      </c>
      <c r="G452" s="11" t="str">
        <f t="shared" ref="G452:G515" si="23">IF(LEFT(B452,5)="DDRIO","Y","N")</f>
        <v>N</v>
      </c>
      <c r="H452" s="43"/>
      <c r="I452" s="43"/>
      <c r="J452" s="43"/>
      <c r="K452" s="43"/>
      <c r="L452" s="43"/>
      <c r="M452" s="43"/>
      <c r="N452" s="31" t="s">
        <v>761</v>
      </c>
    </row>
    <row r="453" spans="1:14" x14ac:dyDescent="0.35">
      <c r="A453" s="10" t="s">
        <v>526</v>
      </c>
      <c r="B453" s="28" t="s">
        <v>1</v>
      </c>
      <c r="C453" s="33"/>
      <c r="D453" s="9"/>
      <c r="E453" s="11" t="str">
        <f t="shared" si="21"/>
        <v>N</v>
      </c>
      <c r="F453" s="11" t="str">
        <f t="shared" si="22"/>
        <v>N</v>
      </c>
      <c r="G453" s="11" t="str">
        <f t="shared" si="23"/>
        <v>N</v>
      </c>
      <c r="H453" s="43"/>
      <c r="I453" s="43"/>
      <c r="J453" s="43"/>
      <c r="K453" s="43"/>
      <c r="L453" s="43"/>
      <c r="M453" s="43"/>
      <c r="N453" s="31" t="s">
        <v>805</v>
      </c>
    </row>
    <row r="454" spans="1:14" x14ac:dyDescent="0.35">
      <c r="A454" s="10" t="s">
        <v>527</v>
      </c>
      <c r="B454" s="28" t="s">
        <v>0</v>
      </c>
      <c r="C454" s="33"/>
      <c r="D454" s="9"/>
      <c r="E454" s="11" t="str">
        <f t="shared" si="21"/>
        <v>N</v>
      </c>
      <c r="F454" s="11" t="str">
        <f t="shared" si="22"/>
        <v>N</v>
      </c>
      <c r="G454" s="11" t="str">
        <f t="shared" si="23"/>
        <v>N</v>
      </c>
      <c r="H454" s="43"/>
      <c r="I454" s="43"/>
      <c r="J454" s="43"/>
      <c r="K454" s="43"/>
      <c r="L454" s="43"/>
      <c r="M454" s="43"/>
      <c r="N454" s="31" t="s">
        <v>0</v>
      </c>
    </row>
    <row r="455" spans="1:14" x14ac:dyDescent="0.35">
      <c r="A455" s="10" t="s">
        <v>528</v>
      </c>
      <c r="B455" s="28" t="s">
        <v>0</v>
      </c>
      <c r="C455" s="33"/>
      <c r="D455" s="9"/>
      <c r="E455" s="11" t="str">
        <f t="shared" si="21"/>
        <v>N</v>
      </c>
      <c r="F455" s="11" t="str">
        <f t="shared" si="22"/>
        <v>N</v>
      </c>
      <c r="G455" s="11" t="str">
        <f t="shared" si="23"/>
        <v>N</v>
      </c>
      <c r="H455" s="43"/>
      <c r="I455" s="43"/>
      <c r="J455" s="43"/>
      <c r="K455" s="43"/>
      <c r="L455" s="43"/>
      <c r="M455" s="43"/>
      <c r="N455" s="31" t="s">
        <v>0</v>
      </c>
    </row>
    <row r="456" spans="1:14" x14ac:dyDescent="0.35">
      <c r="A456" s="10" t="s">
        <v>529</v>
      </c>
      <c r="B456" s="28" t="s">
        <v>5</v>
      </c>
      <c r="C456" s="33"/>
      <c r="D456" s="9"/>
      <c r="E456" s="11" t="str">
        <f t="shared" si="21"/>
        <v>N</v>
      </c>
      <c r="F456" s="11" t="str">
        <f t="shared" si="22"/>
        <v>N</v>
      </c>
      <c r="G456" s="11" t="str">
        <f t="shared" si="23"/>
        <v>N</v>
      </c>
      <c r="H456" s="43"/>
      <c r="I456" s="43"/>
      <c r="J456" s="43"/>
      <c r="K456" s="43"/>
      <c r="L456" s="43"/>
      <c r="M456" s="43"/>
      <c r="N456" s="30" t="s">
        <v>27</v>
      </c>
    </row>
    <row r="457" spans="1:14" x14ac:dyDescent="0.35">
      <c r="A457" s="10" t="s">
        <v>530</v>
      </c>
      <c r="B457" s="28" t="s">
        <v>1060</v>
      </c>
      <c r="C457" s="33">
        <v>9</v>
      </c>
      <c r="D457" s="9" t="s">
        <v>21</v>
      </c>
      <c r="E457" s="11" t="str">
        <f t="shared" si="21"/>
        <v>N</v>
      </c>
      <c r="F457" s="11" t="str">
        <f t="shared" si="22"/>
        <v>Y</v>
      </c>
      <c r="G457" s="11" t="str">
        <f t="shared" si="23"/>
        <v>N</v>
      </c>
      <c r="H457" s="43">
        <v>12.494300000000001</v>
      </c>
      <c r="I457" s="43">
        <v>0.38695400000000002</v>
      </c>
      <c r="J457" s="43">
        <v>6.7500299999999998</v>
      </c>
      <c r="K457" s="43">
        <v>1.6274500000000001</v>
      </c>
      <c r="L457" s="43">
        <v>10.9604</v>
      </c>
      <c r="M457" s="43">
        <v>104.81100000000001</v>
      </c>
      <c r="N457" s="31" t="s">
        <v>22</v>
      </c>
    </row>
    <row r="458" spans="1:14" x14ac:dyDescent="0.35">
      <c r="A458" s="10" t="s">
        <v>531</v>
      </c>
      <c r="B458" s="28" t="s">
        <v>587</v>
      </c>
      <c r="C458" s="33">
        <v>3</v>
      </c>
      <c r="D458" s="9" t="s">
        <v>21</v>
      </c>
      <c r="E458" s="11" t="str">
        <f t="shared" si="21"/>
        <v>N</v>
      </c>
      <c r="F458" s="11" t="str">
        <f t="shared" si="22"/>
        <v>Y</v>
      </c>
      <c r="G458" s="11" t="str">
        <f t="shared" si="23"/>
        <v>N</v>
      </c>
      <c r="H458" s="43">
        <v>6.5045900000000003</v>
      </c>
      <c r="I458" s="43">
        <v>0.19314300000000001</v>
      </c>
      <c r="J458" s="43">
        <v>3.9491499999999999</v>
      </c>
      <c r="K458" s="43">
        <v>0.85626100000000005</v>
      </c>
      <c r="L458" s="43">
        <v>1.25498</v>
      </c>
      <c r="M458" s="43">
        <v>58.150700000000001</v>
      </c>
      <c r="N458" s="31" t="s">
        <v>22</v>
      </c>
    </row>
    <row r="459" spans="1:14" x14ac:dyDescent="0.35">
      <c r="A459" s="10" t="s">
        <v>532</v>
      </c>
      <c r="B459" s="28" t="s">
        <v>585</v>
      </c>
      <c r="C459" s="33">
        <v>3</v>
      </c>
      <c r="D459" s="9" t="s">
        <v>21</v>
      </c>
      <c r="E459" s="11" t="str">
        <f t="shared" si="21"/>
        <v>N</v>
      </c>
      <c r="F459" s="11" t="str">
        <f t="shared" si="22"/>
        <v>Y</v>
      </c>
      <c r="G459" s="11" t="str">
        <f t="shared" si="23"/>
        <v>N</v>
      </c>
      <c r="H459" s="43">
        <v>7.3736300000000004</v>
      </c>
      <c r="I459" s="43">
        <v>0.21963299999999999</v>
      </c>
      <c r="J459" s="43">
        <v>4.3103699999999998</v>
      </c>
      <c r="K459" s="43">
        <v>0.99179099999999998</v>
      </c>
      <c r="L459" s="43">
        <v>2.1555300000000002</v>
      </c>
      <c r="M459" s="43">
        <v>65.383300000000006</v>
      </c>
      <c r="N459" s="31" t="s">
        <v>22</v>
      </c>
    </row>
    <row r="460" spans="1:14" x14ac:dyDescent="0.35">
      <c r="A460" s="10" t="s">
        <v>533</v>
      </c>
      <c r="B460" s="28" t="s">
        <v>0</v>
      </c>
      <c r="C460" s="33"/>
      <c r="D460" s="9"/>
      <c r="E460" s="11" t="str">
        <f t="shared" si="21"/>
        <v>N</v>
      </c>
      <c r="F460" s="11" t="str">
        <f t="shared" si="22"/>
        <v>N</v>
      </c>
      <c r="G460" s="11" t="str">
        <f t="shared" si="23"/>
        <v>N</v>
      </c>
      <c r="H460" s="43"/>
      <c r="I460" s="43"/>
      <c r="J460" s="43"/>
      <c r="K460" s="43"/>
      <c r="L460" s="43"/>
      <c r="M460" s="43"/>
      <c r="N460" s="31" t="s">
        <v>0</v>
      </c>
    </row>
    <row r="461" spans="1:14" x14ac:dyDescent="0.35">
      <c r="A461" s="10" t="s">
        <v>534</v>
      </c>
      <c r="B461" s="28" t="s">
        <v>0</v>
      </c>
      <c r="C461" s="33"/>
      <c r="D461" s="9"/>
      <c r="E461" s="11" t="str">
        <f t="shared" si="21"/>
        <v>N</v>
      </c>
      <c r="F461" s="11" t="str">
        <f t="shared" si="22"/>
        <v>N</v>
      </c>
      <c r="G461" s="11" t="str">
        <f t="shared" si="23"/>
        <v>N</v>
      </c>
      <c r="H461" s="43"/>
      <c r="I461" s="43"/>
      <c r="J461" s="43"/>
      <c r="K461" s="43"/>
      <c r="L461" s="43"/>
      <c r="M461" s="43"/>
      <c r="N461" s="31" t="s">
        <v>0</v>
      </c>
    </row>
    <row r="462" spans="1:14" x14ac:dyDescent="0.35">
      <c r="A462" s="10" t="s">
        <v>535</v>
      </c>
      <c r="B462" s="28" t="s">
        <v>9</v>
      </c>
      <c r="C462" s="33"/>
      <c r="D462" s="9"/>
      <c r="E462" s="11" t="str">
        <f t="shared" si="21"/>
        <v>N</v>
      </c>
      <c r="F462" s="11" t="str">
        <f t="shared" si="22"/>
        <v>N</v>
      </c>
      <c r="G462" s="11" t="str">
        <f t="shared" si="23"/>
        <v>N</v>
      </c>
      <c r="H462" s="43"/>
      <c r="I462" s="43"/>
      <c r="J462" s="43"/>
      <c r="K462" s="43"/>
      <c r="L462" s="43"/>
      <c r="M462" s="43"/>
      <c r="N462" s="31" t="s">
        <v>9</v>
      </c>
    </row>
    <row r="463" spans="1:14" x14ac:dyDescent="0.35">
      <c r="A463" s="10" t="s">
        <v>536</v>
      </c>
      <c r="B463" s="28" t="s">
        <v>0</v>
      </c>
      <c r="C463" s="33"/>
      <c r="D463" s="9"/>
      <c r="E463" s="11" t="str">
        <f t="shared" si="21"/>
        <v>N</v>
      </c>
      <c r="F463" s="11" t="str">
        <f t="shared" si="22"/>
        <v>N</v>
      </c>
      <c r="G463" s="11" t="str">
        <f t="shared" si="23"/>
        <v>N</v>
      </c>
      <c r="H463" s="43"/>
      <c r="I463" s="43"/>
      <c r="J463" s="43"/>
      <c r="K463" s="43"/>
      <c r="L463" s="43"/>
      <c r="M463" s="43"/>
      <c r="N463" s="31" t="s">
        <v>0</v>
      </c>
    </row>
    <row r="464" spans="1:14" x14ac:dyDescent="0.35">
      <c r="A464" s="10" t="s">
        <v>537</v>
      </c>
      <c r="B464" s="28" t="s">
        <v>0</v>
      </c>
      <c r="C464" s="33"/>
      <c r="D464" s="9"/>
      <c r="E464" s="11" t="str">
        <f t="shared" si="21"/>
        <v>N</v>
      </c>
      <c r="F464" s="11" t="str">
        <f t="shared" si="22"/>
        <v>N</v>
      </c>
      <c r="G464" s="11" t="str">
        <f t="shared" si="23"/>
        <v>N</v>
      </c>
      <c r="H464" s="43"/>
      <c r="I464" s="43"/>
      <c r="J464" s="43"/>
      <c r="K464" s="43"/>
      <c r="L464" s="43"/>
      <c r="M464" s="43"/>
      <c r="N464" s="31" t="s">
        <v>0</v>
      </c>
    </row>
    <row r="465" spans="1:14" x14ac:dyDescent="0.35">
      <c r="A465" s="10" t="s">
        <v>538</v>
      </c>
      <c r="B465" s="28" t="s">
        <v>1061</v>
      </c>
      <c r="C465" s="33">
        <v>9</v>
      </c>
      <c r="D465" s="9" t="s">
        <v>21</v>
      </c>
      <c r="E465" s="11" t="str">
        <f t="shared" si="21"/>
        <v>N</v>
      </c>
      <c r="F465" s="11" t="str">
        <f t="shared" si="22"/>
        <v>Y</v>
      </c>
      <c r="G465" s="11" t="str">
        <f t="shared" si="23"/>
        <v>N</v>
      </c>
      <c r="H465" s="43">
        <v>8.4971899999999998</v>
      </c>
      <c r="I465" s="43">
        <v>0.264241</v>
      </c>
      <c r="J465" s="43">
        <v>4.9666800000000002</v>
      </c>
      <c r="K465" s="43">
        <v>1.0475699999999999</v>
      </c>
      <c r="L465" s="43">
        <v>4.0701000000000001</v>
      </c>
      <c r="M465" s="43">
        <v>72.131500000000003</v>
      </c>
      <c r="N465" s="31" t="s">
        <v>22</v>
      </c>
    </row>
    <row r="466" spans="1:14" x14ac:dyDescent="0.35">
      <c r="A466" s="10" t="s">
        <v>539</v>
      </c>
      <c r="B466" s="28" t="s">
        <v>9</v>
      </c>
      <c r="C466" s="33"/>
      <c r="D466" s="9"/>
      <c r="E466" s="11" t="str">
        <f t="shared" si="21"/>
        <v>N</v>
      </c>
      <c r="F466" s="11" t="str">
        <f t="shared" si="22"/>
        <v>N</v>
      </c>
      <c r="G466" s="11" t="str">
        <f t="shared" si="23"/>
        <v>N</v>
      </c>
      <c r="H466" s="43"/>
      <c r="I466" s="43"/>
      <c r="J466" s="43"/>
      <c r="K466" s="43"/>
      <c r="L466" s="43"/>
      <c r="M466" s="43"/>
      <c r="N466" s="31" t="s">
        <v>9</v>
      </c>
    </row>
    <row r="467" spans="1:14" x14ac:dyDescent="0.35">
      <c r="A467" s="10" t="s">
        <v>540</v>
      </c>
      <c r="B467" s="28" t="s">
        <v>1062</v>
      </c>
      <c r="C467" s="33">
        <v>9</v>
      </c>
      <c r="D467" s="9" t="s">
        <v>21</v>
      </c>
      <c r="E467" s="11" t="str">
        <f t="shared" si="21"/>
        <v>N</v>
      </c>
      <c r="F467" s="11" t="str">
        <f t="shared" si="22"/>
        <v>Y</v>
      </c>
      <c r="G467" s="11" t="str">
        <f t="shared" si="23"/>
        <v>N</v>
      </c>
      <c r="H467" s="43">
        <v>10.202</v>
      </c>
      <c r="I467" s="43">
        <v>0.31681500000000001</v>
      </c>
      <c r="J467" s="43">
        <v>5.8002799999999999</v>
      </c>
      <c r="K467" s="43">
        <v>1.2708200000000001</v>
      </c>
      <c r="L467" s="43">
        <v>5.44895</v>
      </c>
      <c r="M467" s="43">
        <v>85.855099999999993</v>
      </c>
      <c r="N467" s="31" t="s">
        <v>22</v>
      </c>
    </row>
    <row r="468" spans="1:14" x14ac:dyDescent="0.35">
      <c r="A468" s="10" t="s">
        <v>541</v>
      </c>
      <c r="B468" s="28" t="s">
        <v>1063</v>
      </c>
      <c r="C468" s="33">
        <v>9</v>
      </c>
      <c r="D468" s="9" t="s">
        <v>21</v>
      </c>
      <c r="E468" s="11" t="str">
        <f t="shared" si="21"/>
        <v>N</v>
      </c>
      <c r="F468" s="11" t="str">
        <f t="shared" si="22"/>
        <v>Y</v>
      </c>
      <c r="G468" s="11" t="str">
        <f t="shared" si="23"/>
        <v>N</v>
      </c>
      <c r="H468" s="43">
        <v>7.3585900000000004</v>
      </c>
      <c r="I468" s="43">
        <v>0.21745300000000001</v>
      </c>
      <c r="J468" s="43">
        <v>4.1355000000000004</v>
      </c>
      <c r="K468" s="43">
        <v>0.98142399999999996</v>
      </c>
      <c r="L468" s="43">
        <v>2.2494399999999999</v>
      </c>
      <c r="M468" s="43">
        <v>63.707799999999999</v>
      </c>
      <c r="N468" s="31" t="s">
        <v>22</v>
      </c>
    </row>
    <row r="469" spans="1:14" x14ac:dyDescent="0.35">
      <c r="A469" s="10" t="s">
        <v>542</v>
      </c>
      <c r="B469" s="28" t="s">
        <v>1064</v>
      </c>
      <c r="C469" s="33">
        <v>9</v>
      </c>
      <c r="D469" s="9" t="s">
        <v>21</v>
      </c>
      <c r="E469" s="11" t="str">
        <f t="shared" si="21"/>
        <v>N</v>
      </c>
      <c r="F469" s="11" t="str">
        <f t="shared" si="22"/>
        <v>Y</v>
      </c>
      <c r="G469" s="11" t="str">
        <f t="shared" si="23"/>
        <v>N</v>
      </c>
      <c r="H469" s="43">
        <v>7.0994099999999998</v>
      </c>
      <c r="I469" s="43">
        <v>0.213451</v>
      </c>
      <c r="J469" s="43">
        <v>4.2195200000000002</v>
      </c>
      <c r="K469" s="43">
        <v>0.96384599999999998</v>
      </c>
      <c r="L469" s="43">
        <v>1.7379</v>
      </c>
      <c r="M469" s="43">
        <v>63.772799999999997</v>
      </c>
      <c r="N469" s="31" t="s">
        <v>22</v>
      </c>
    </row>
    <row r="470" spans="1:14" x14ac:dyDescent="0.35">
      <c r="A470" s="10" t="s">
        <v>543</v>
      </c>
      <c r="B470" s="28" t="s">
        <v>1065</v>
      </c>
      <c r="C470" s="33">
        <v>9</v>
      </c>
      <c r="D470" s="9" t="s">
        <v>21</v>
      </c>
      <c r="E470" s="11" t="str">
        <f t="shared" si="21"/>
        <v>N</v>
      </c>
      <c r="F470" s="11" t="str">
        <f t="shared" si="22"/>
        <v>Y</v>
      </c>
      <c r="G470" s="11" t="str">
        <f t="shared" si="23"/>
        <v>N</v>
      </c>
      <c r="H470" s="43">
        <v>9.3723500000000008</v>
      </c>
      <c r="I470" s="43">
        <v>0.29176299999999999</v>
      </c>
      <c r="J470" s="43">
        <v>5.4728300000000001</v>
      </c>
      <c r="K470" s="43">
        <v>1.1215599999999999</v>
      </c>
      <c r="L470" s="43">
        <v>4.1337000000000002</v>
      </c>
      <c r="M470" s="43">
        <v>78.346000000000004</v>
      </c>
      <c r="N470" s="31" t="s">
        <v>22</v>
      </c>
    </row>
    <row r="471" spans="1:14" x14ac:dyDescent="0.35">
      <c r="A471" s="10" t="s">
        <v>544</v>
      </c>
      <c r="B471" s="28" t="s">
        <v>912</v>
      </c>
      <c r="C471" s="33"/>
      <c r="D471" s="9"/>
      <c r="E471" s="11" t="str">
        <f t="shared" si="21"/>
        <v>N</v>
      </c>
      <c r="F471" s="11" t="str">
        <f t="shared" si="22"/>
        <v>N</v>
      </c>
      <c r="G471" s="11" t="str">
        <f t="shared" si="23"/>
        <v>N</v>
      </c>
      <c r="H471" s="43"/>
      <c r="I471" s="43"/>
      <c r="J471" s="43"/>
      <c r="K471" s="43"/>
      <c r="L471" s="43"/>
      <c r="M471" s="43"/>
      <c r="N471" s="31" t="s">
        <v>23</v>
      </c>
    </row>
    <row r="472" spans="1:14" x14ac:dyDescent="0.35">
      <c r="A472" s="10" t="s">
        <v>545</v>
      </c>
      <c r="B472" s="28" t="s">
        <v>1066</v>
      </c>
      <c r="C472" s="33">
        <v>9</v>
      </c>
      <c r="D472" s="9" t="s">
        <v>21</v>
      </c>
      <c r="E472" s="11" t="str">
        <f t="shared" si="21"/>
        <v>N</v>
      </c>
      <c r="F472" s="11" t="str">
        <f t="shared" si="22"/>
        <v>Y</v>
      </c>
      <c r="G472" s="11" t="str">
        <f t="shared" si="23"/>
        <v>N</v>
      </c>
      <c r="H472" s="43">
        <v>11.778700000000001</v>
      </c>
      <c r="I472" s="43">
        <v>0.375025</v>
      </c>
      <c r="J472" s="43">
        <v>6.6714200000000003</v>
      </c>
      <c r="K472" s="43">
        <v>1.48428</v>
      </c>
      <c r="L472" s="43">
        <v>11.302199999999999</v>
      </c>
      <c r="M472" s="43">
        <v>99.510300000000001</v>
      </c>
      <c r="N472" s="31" t="s">
        <v>22</v>
      </c>
    </row>
    <row r="473" spans="1:14" x14ac:dyDescent="0.35">
      <c r="A473" s="10" t="s">
        <v>546</v>
      </c>
      <c r="B473" s="28" t="s">
        <v>1067</v>
      </c>
      <c r="C473" s="33">
        <v>9</v>
      </c>
      <c r="D473" s="9" t="s">
        <v>21</v>
      </c>
      <c r="E473" s="11" t="str">
        <f t="shared" si="21"/>
        <v>N</v>
      </c>
      <c r="F473" s="11" t="str">
        <f t="shared" si="22"/>
        <v>Y</v>
      </c>
      <c r="G473" s="11" t="str">
        <f t="shared" si="23"/>
        <v>N</v>
      </c>
      <c r="H473" s="43">
        <v>10.130599999999999</v>
      </c>
      <c r="I473" s="43">
        <v>0.31942900000000002</v>
      </c>
      <c r="J473" s="43">
        <v>6.1487400000000001</v>
      </c>
      <c r="K473" s="43">
        <v>1.2297100000000001</v>
      </c>
      <c r="L473" s="43">
        <v>4.48177</v>
      </c>
      <c r="M473" s="43">
        <v>86.955100000000002</v>
      </c>
      <c r="N473" s="31" t="s">
        <v>22</v>
      </c>
    </row>
    <row r="474" spans="1:14" x14ac:dyDescent="0.35">
      <c r="A474" s="10" t="s">
        <v>547</v>
      </c>
      <c r="B474" s="28" t="s">
        <v>9</v>
      </c>
      <c r="C474" s="33"/>
      <c r="D474" s="9"/>
      <c r="E474" s="11" t="str">
        <f t="shared" si="21"/>
        <v>N</v>
      </c>
      <c r="F474" s="11" t="str">
        <f t="shared" si="22"/>
        <v>N</v>
      </c>
      <c r="G474" s="11" t="str">
        <f t="shared" si="23"/>
        <v>N</v>
      </c>
      <c r="H474" s="43"/>
      <c r="I474" s="43"/>
      <c r="J474" s="43"/>
      <c r="K474" s="43"/>
      <c r="L474" s="43"/>
      <c r="M474" s="43"/>
      <c r="N474" s="31" t="s">
        <v>9</v>
      </c>
    </row>
    <row r="475" spans="1:14" x14ac:dyDescent="0.35">
      <c r="A475" s="10" t="s">
        <v>548</v>
      </c>
      <c r="B475" s="28" t="s">
        <v>2</v>
      </c>
      <c r="C475" s="33"/>
      <c r="D475" s="9"/>
      <c r="E475" s="11" t="str">
        <f t="shared" si="21"/>
        <v>N</v>
      </c>
      <c r="F475" s="11" t="str">
        <f t="shared" si="22"/>
        <v>N</v>
      </c>
      <c r="G475" s="11" t="str">
        <f t="shared" si="23"/>
        <v>N</v>
      </c>
      <c r="H475" s="43"/>
      <c r="I475" s="43"/>
      <c r="J475" s="43"/>
      <c r="K475" s="43"/>
      <c r="L475" s="43"/>
      <c r="M475" s="43"/>
      <c r="N475" s="31" t="s">
        <v>761</v>
      </c>
    </row>
    <row r="476" spans="1:14" x14ac:dyDescent="0.35">
      <c r="A476" s="10" t="s">
        <v>549</v>
      </c>
      <c r="B476" s="28" t="s">
        <v>9</v>
      </c>
      <c r="C476" s="33"/>
      <c r="D476" s="9"/>
      <c r="E476" s="11" t="str">
        <f t="shared" si="21"/>
        <v>N</v>
      </c>
      <c r="F476" s="11" t="str">
        <f t="shared" si="22"/>
        <v>N</v>
      </c>
      <c r="G476" s="11" t="str">
        <f t="shared" si="23"/>
        <v>N</v>
      </c>
      <c r="H476" s="43"/>
      <c r="I476" s="43"/>
      <c r="J476" s="43"/>
      <c r="K476" s="43"/>
      <c r="L476" s="43"/>
      <c r="M476" s="43"/>
      <c r="N476" s="31" t="s">
        <v>9</v>
      </c>
    </row>
    <row r="477" spans="1:14" x14ac:dyDescent="0.35">
      <c r="A477" s="10" t="s">
        <v>550</v>
      </c>
      <c r="B477" s="28" t="s">
        <v>2</v>
      </c>
      <c r="C477" s="33"/>
      <c r="D477" s="9"/>
      <c r="E477" s="11" t="str">
        <f t="shared" si="21"/>
        <v>N</v>
      </c>
      <c r="F477" s="11" t="str">
        <f t="shared" si="22"/>
        <v>N</v>
      </c>
      <c r="G477" s="11" t="str">
        <f t="shared" si="23"/>
        <v>N</v>
      </c>
      <c r="H477" s="43"/>
      <c r="I477" s="43"/>
      <c r="J477" s="43"/>
      <c r="K477" s="43"/>
      <c r="L477" s="43"/>
      <c r="M477" s="43"/>
      <c r="N477" s="31" t="s">
        <v>761</v>
      </c>
    </row>
    <row r="478" spans="1:14" x14ac:dyDescent="0.35">
      <c r="A478" s="10" t="s">
        <v>551</v>
      </c>
      <c r="B478" s="28" t="s">
        <v>30</v>
      </c>
      <c r="C478" s="33"/>
      <c r="D478" s="9"/>
      <c r="E478" s="11" t="str">
        <f t="shared" si="21"/>
        <v>N</v>
      </c>
      <c r="F478" s="11" t="str">
        <f t="shared" si="22"/>
        <v>N</v>
      </c>
      <c r="G478" s="11" t="str">
        <f t="shared" si="23"/>
        <v>N</v>
      </c>
      <c r="H478" s="43"/>
      <c r="I478" s="43"/>
      <c r="J478" s="43"/>
      <c r="K478" s="43"/>
      <c r="L478" s="43"/>
      <c r="M478" s="43"/>
      <c r="N478" s="31" t="s">
        <v>9</v>
      </c>
    </row>
    <row r="479" spans="1:14" x14ac:dyDescent="0.35">
      <c r="A479" s="10" t="s">
        <v>552</v>
      </c>
      <c r="B479" s="28" t="s">
        <v>28</v>
      </c>
      <c r="C479" s="33"/>
      <c r="D479" s="9"/>
      <c r="E479" s="11" t="str">
        <f t="shared" si="21"/>
        <v>N</v>
      </c>
      <c r="F479" s="11" t="str">
        <f t="shared" si="22"/>
        <v>N</v>
      </c>
      <c r="G479" s="11" t="str">
        <f t="shared" si="23"/>
        <v>N</v>
      </c>
      <c r="H479" s="43"/>
      <c r="I479" s="43"/>
      <c r="J479" s="43"/>
      <c r="K479" s="43"/>
      <c r="L479" s="43"/>
      <c r="M479" s="43"/>
      <c r="N479" s="31" t="s">
        <v>805</v>
      </c>
    </row>
    <row r="480" spans="1:14" x14ac:dyDescent="0.35">
      <c r="A480" s="10" t="s">
        <v>553</v>
      </c>
      <c r="B480" s="28" t="s">
        <v>9</v>
      </c>
      <c r="C480" s="33"/>
      <c r="D480" s="9"/>
      <c r="E480" s="11" t="str">
        <f t="shared" si="21"/>
        <v>N</v>
      </c>
      <c r="F480" s="11" t="str">
        <f t="shared" si="22"/>
        <v>N</v>
      </c>
      <c r="G480" s="11" t="str">
        <f t="shared" si="23"/>
        <v>N</v>
      </c>
      <c r="H480" s="43"/>
      <c r="I480" s="43"/>
      <c r="J480" s="43"/>
      <c r="K480" s="43"/>
      <c r="L480" s="43"/>
      <c r="M480" s="43"/>
      <c r="N480" s="31" t="s">
        <v>9</v>
      </c>
    </row>
    <row r="481" spans="1:14" x14ac:dyDescent="0.35">
      <c r="A481" s="10" t="s">
        <v>554</v>
      </c>
      <c r="B481" s="28" t="s">
        <v>0</v>
      </c>
      <c r="C481" s="33"/>
      <c r="D481" s="9"/>
      <c r="E481" s="11" t="str">
        <f t="shared" si="21"/>
        <v>N</v>
      </c>
      <c r="F481" s="11" t="str">
        <f t="shared" si="22"/>
        <v>N</v>
      </c>
      <c r="G481" s="11" t="str">
        <f t="shared" si="23"/>
        <v>N</v>
      </c>
      <c r="H481" s="43"/>
      <c r="I481" s="43"/>
      <c r="J481" s="43"/>
      <c r="K481" s="43"/>
      <c r="L481" s="43"/>
      <c r="M481" s="43"/>
      <c r="N481" s="31" t="s">
        <v>0</v>
      </c>
    </row>
    <row r="482" spans="1:14" x14ac:dyDescent="0.35">
      <c r="A482" s="10" t="s">
        <v>555</v>
      </c>
      <c r="B482" s="28" t="s">
        <v>0</v>
      </c>
      <c r="C482" s="33"/>
      <c r="D482" s="9"/>
      <c r="E482" s="11" t="str">
        <f t="shared" si="21"/>
        <v>N</v>
      </c>
      <c r="F482" s="11" t="str">
        <f t="shared" si="22"/>
        <v>N</v>
      </c>
      <c r="G482" s="11" t="str">
        <f t="shared" si="23"/>
        <v>N</v>
      </c>
      <c r="H482" s="43"/>
      <c r="I482" s="43"/>
      <c r="J482" s="43"/>
      <c r="K482" s="43"/>
      <c r="L482" s="43"/>
      <c r="M482" s="43"/>
      <c r="N482" s="31" t="s">
        <v>0</v>
      </c>
    </row>
    <row r="483" spans="1:14" x14ac:dyDescent="0.35">
      <c r="A483" s="10" t="s">
        <v>556</v>
      </c>
      <c r="B483" s="28" t="s">
        <v>912</v>
      </c>
      <c r="C483" s="33"/>
      <c r="D483" s="9"/>
      <c r="E483" s="11" t="str">
        <f t="shared" si="21"/>
        <v>N</v>
      </c>
      <c r="F483" s="11" t="str">
        <f t="shared" si="22"/>
        <v>N</v>
      </c>
      <c r="G483" s="11" t="str">
        <f t="shared" si="23"/>
        <v>N</v>
      </c>
      <c r="H483" s="43"/>
      <c r="I483" s="43"/>
      <c r="J483" s="43"/>
      <c r="K483" s="43"/>
      <c r="L483" s="43"/>
      <c r="M483" s="43"/>
      <c r="N483" s="31" t="s">
        <v>23</v>
      </c>
    </row>
    <row r="484" spans="1:14" x14ac:dyDescent="0.35">
      <c r="A484" s="10" t="s">
        <v>557</v>
      </c>
      <c r="B484" s="28" t="s">
        <v>0</v>
      </c>
      <c r="C484" s="33"/>
      <c r="D484" s="9"/>
      <c r="E484" s="11" t="str">
        <f t="shared" si="21"/>
        <v>N</v>
      </c>
      <c r="F484" s="11" t="str">
        <f t="shared" si="22"/>
        <v>N</v>
      </c>
      <c r="G484" s="11" t="str">
        <f t="shared" si="23"/>
        <v>N</v>
      </c>
      <c r="H484" s="43"/>
      <c r="I484" s="43"/>
      <c r="J484" s="43"/>
      <c r="K484" s="43"/>
      <c r="L484" s="43"/>
      <c r="M484" s="43"/>
      <c r="N484" s="31" t="s">
        <v>0</v>
      </c>
    </row>
    <row r="485" spans="1:14" x14ac:dyDescent="0.35">
      <c r="A485" s="10" t="s">
        <v>558</v>
      </c>
      <c r="B485" s="28" t="s">
        <v>0</v>
      </c>
      <c r="C485" s="33"/>
      <c r="D485" s="9"/>
      <c r="E485" s="11" t="str">
        <f t="shared" si="21"/>
        <v>N</v>
      </c>
      <c r="F485" s="11" t="str">
        <f t="shared" si="22"/>
        <v>N</v>
      </c>
      <c r="G485" s="11" t="str">
        <f t="shared" si="23"/>
        <v>N</v>
      </c>
      <c r="H485" s="43"/>
      <c r="I485" s="43"/>
      <c r="J485" s="43"/>
      <c r="K485" s="43"/>
      <c r="L485" s="43"/>
      <c r="M485" s="43"/>
      <c r="N485" s="31" t="s">
        <v>0</v>
      </c>
    </row>
    <row r="486" spans="1:14" x14ac:dyDescent="0.35">
      <c r="A486" s="10" t="s">
        <v>559</v>
      </c>
      <c r="B486" s="28" t="s">
        <v>6</v>
      </c>
      <c r="C486" s="33"/>
      <c r="D486" s="9"/>
      <c r="E486" s="11" t="str">
        <f t="shared" si="21"/>
        <v>N</v>
      </c>
      <c r="F486" s="11" t="str">
        <f t="shared" si="22"/>
        <v>N</v>
      </c>
      <c r="G486" s="11" t="str">
        <f t="shared" si="23"/>
        <v>N</v>
      </c>
      <c r="H486" s="43"/>
      <c r="I486" s="43"/>
      <c r="J486" s="43"/>
      <c r="K486" s="43"/>
      <c r="L486" s="43"/>
      <c r="M486" s="43"/>
      <c r="N486" s="30" t="s">
        <v>662</v>
      </c>
    </row>
    <row r="487" spans="1:14" x14ac:dyDescent="0.35">
      <c r="A487" s="10" t="s">
        <v>560</v>
      </c>
      <c r="B487" s="28" t="s">
        <v>0</v>
      </c>
      <c r="C487" s="33"/>
      <c r="D487" s="9"/>
      <c r="E487" s="11" t="str">
        <f t="shared" si="21"/>
        <v>N</v>
      </c>
      <c r="F487" s="11" t="str">
        <f t="shared" si="22"/>
        <v>N</v>
      </c>
      <c r="G487" s="11" t="str">
        <f t="shared" si="23"/>
        <v>N</v>
      </c>
      <c r="H487" s="43"/>
      <c r="I487" s="43"/>
      <c r="J487" s="43"/>
      <c r="K487" s="43"/>
      <c r="L487" s="43"/>
      <c r="M487" s="43"/>
      <c r="N487" s="31" t="s">
        <v>0</v>
      </c>
    </row>
    <row r="488" spans="1:14" x14ac:dyDescent="0.35">
      <c r="A488" s="10" t="s">
        <v>561</v>
      </c>
      <c r="B488" s="28" t="s">
        <v>0</v>
      </c>
      <c r="C488" s="33"/>
      <c r="D488" s="9"/>
      <c r="E488" s="11" t="str">
        <f t="shared" si="21"/>
        <v>N</v>
      </c>
      <c r="F488" s="11" t="str">
        <f t="shared" si="22"/>
        <v>N</v>
      </c>
      <c r="G488" s="11" t="str">
        <f t="shared" si="23"/>
        <v>N</v>
      </c>
      <c r="H488" s="43"/>
      <c r="I488" s="43"/>
      <c r="J488" s="43"/>
      <c r="K488" s="43"/>
      <c r="L488" s="43"/>
      <c r="M488" s="43"/>
      <c r="N488" s="31" t="s">
        <v>0</v>
      </c>
    </row>
    <row r="489" spans="1:14" x14ac:dyDescent="0.35">
      <c r="A489" s="10" t="s">
        <v>562</v>
      </c>
      <c r="B489" s="28" t="s">
        <v>0</v>
      </c>
      <c r="C489" s="33"/>
      <c r="D489" s="9"/>
      <c r="E489" s="11" t="str">
        <f t="shared" si="21"/>
        <v>N</v>
      </c>
      <c r="F489" s="11" t="str">
        <f t="shared" si="22"/>
        <v>N</v>
      </c>
      <c r="G489" s="11" t="str">
        <f t="shared" si="23"/>
        <v>N</v>
      </c>
      <c r="H489" s="43"/>
      <c r="I489" s="43"/>
      <c r="J489" s="43"/>
      <c r="K489" s="43"/>
      <c r="L489" s="43"/>
      <c r="M489" s="43"/>
      <c r="N489" s="31" t="s">
        <v>0</v>
      </c>
    </row>
    <row r="490" spans="1:14" x14ac:dyDescent="0.35">
      <c r="A490" s="10" t="s">
        <v>563</v>
      </c>
      <c r="B490" s="28" t="s">
        <v>0</v>
      </c>
      <c r="C490" s="33"/>
      <c r="D490" s="9"/>
      <c r="E490" s="11" t="str">
        <f t="shared" si="21"/>
        <v>N</v>
      </c>
      <c r="F490" s="11" t="str">
        <f t="shared" si="22"/>
        <v>N</v>
      </c>
      <c r="G490" s="11" t="str">
        <f t="shared" si="23"/>
        <v>N</v>
      </c>
      <c r="H490" s="43"/>
      <c r="I490" s="43"/>
      <c r="J490" s="43"/>
      <c r="K490" s="43"/>
      <c r="L490" s="43"/>
      <c r="M490" s="43"/>
      <c r="N490" s="31" t="s">
        <v>0</v>
      </c>
    </row>
    <row r="491" spans="1:14" x14ac:dyDescent="0.35">
      <c r="A491" s="10" t="s">
        <v>564</v>
      </c>
      <c r="B491" s="28" t="s">
        <v>1068</v>
      </c>
      <c r="C491" s="33">
        <v>9</v>
      </c>
      <c r="D491" s="9" t="s">
        <v>21</v>
      </c>
      <c r="E491" s="11" t="str">
        <f t="shared" si="21"/>
        <v>N</v>
      </c>
      <c r="F491" s="11" t="str">
        <f t="shared" si="22"/>
        <v>Y</v>
      </c>
      <c r="G491" s="11" t="str">
        <f t="shared" si="23"/>
        <v>N</v>
      </c>
      <c r="H491" s="43">
        <v>9.2801799999999997</v>
      </c>
      <c r="I491" s="43">
        <v>0.29047299999999998</v>
      </c>
      <c r="J491" s="43">
        <v>5.4105699999999999</v>
      </c>
      <c r="K491" s="43">
        <v>1.1516599999999999</v>
      </c>
      <c r="L491" s="43">
        <v>5.0558800000000002</v>
      </c>
      <c r="M491" s="43">
        <v>78.937700000000007</v>
      </c>
      <c r="N491" s="31" t="s">
        <v>22</v>
      </c>
    </row>
    <row r="492" spans="1:14" x14ac:dyDescent="0.35">
      <c r="A492" s="10" t="s">
        <v>565</v>
      </c>
      <c r="B492" s="28" t="s">
        <v>1069</v>
      </c>
      <c r="C492" s="33">
        <v>9</v>
      </c>
      <c r="D492" s="9" t="s">
        <v>21</v>
      </c>
      <c r="E492" s="11" t="str">
        <f t="shared" si="21"/>
        <v>N</v>
      </c>
      <c r="F492" s="11" t="str">
        <f t="shared" si="22"/>
        <v>Y</v>
      </c>
      <c r="G492" s="11" t="str">
        <f t="shared" si="23"/>
        <v>N</v>
      </c>
      <c r="H492" s="43">
        <v>9.0291800000000002</v>
      </c>
      <c r="I492" s="43">
        <v>0.28255799999999998</v>
      </c>
      <c r="J492" s="43">
        <v>5.3213699999999999</v>
      </c>
      <c r="K492" s="43">
        <v>1.1184000000000001</v>
      </c>
      <c r="L492" s="43">
        <v>3.5966</v>
      </c>
      <c r="M492" s="43">
        <v>77.145600000000002</v>
      </c>
      <c r="N492" s="31" t="s">
        <v>22</v>
      </c>
    </row>
    <row r="493" spans="1:14" x14ac:dyDescent="0.35">
      <c r="A493" s="10" t="s">
        <v>566</v>
      </c>
      <c r="B493" s="28" t="s">
        <v>1070</v>
      </c>
      <c r="C493" s="33">
        <v>9</v>
      </c>
      <c r="D493" s="9" t="s">
        <v>21</v>
      </c>
      <c r="E493" s="11" t="str">
        <f t="shared" si="21"/>
        <v>N</v>
      </c>
      <c r="F493" s="11" t="str">
        <f t="shared" si="22"/>
        <v>Y</v>
      </c>
      <c r="G493" s="11" t="str">
        <f t="shared" si="23"/>
        <v>N</v>
      </c>
      <c r="H493" s="43">
        <v>7.7641200000000001</v>
      </c>
      <c r="I493" s="43">
        <v>0.242838</v>
      </c>
      <c r="J493" s="43">
        <v>5.0788700000000002</v>
      </c>
      <c r="K493" s="43">
        <v>0.890096</v>
      </c>
      <c r="L493" s="43">
        <v>1.65503</v>
      </c>
      <c r="M493" s="43">
        <v>67.236000000000004</v>
      </c>
      <c r="N493" s="31" t="s">
        <v>22</v>
      </c>
    </row>
    <row r="494" spans="1:14" x14ac:dyDescent="0.35">
      <c r="A494" s="10" t="s">
        <v>567</v>
      </c>
      <c r="B494" s="28" t="s">
        <v>1071</v>
      </c>
      <c r="C494" s="33">
        <v>9</v>
      </c>
      <c r="D494" s="9" t="s">
        <v>21</v>
      </c>
      <c r="E494" s="11" t="str">
        <f t="shared" si="21"/>
        <v>N</v>
      </c>
      <c r="F494" s="11" t="str">
        <f t="shared" si="22"/>
        <v>Y</v>
      </c>
      <c r="G494" s="11" t="str">
        <f t="shared" si="23"/>
        <v>N</v>
      </c>
      <c r="H494" s="43">
        <v>8.1711500000000008</v>
      </c>
      <c r="I494" s="43">
        <v>0.25501299999999999</v>
      </c>
      <c r="J494" s="43">
        <v>4.9844299999999997</v>
      </c>
      <c r="K494" s="43">
        <v>0.98905399999999999</v>
      </c>
      <c r="L494" s="43">
        <v>2.0434399999999999</v>
      </c>
      <c r="M494" s="43">
        <v>70.212999999999994</v>
      </c>
      <c r="N494" s="31" t="s">
        <v>22</v>
      </c>
    </row>
    <row r="495" spans="1:14" x14ac:dyDescent="0.35">
      <c r="A495" s="10" t="s">
        <v>568</v>
      </c>
      <c r="B495" s="28" t="s">
        <v>9</v>
      </c>
      <c r="C495" s="33"/>
      <c r="D495" s="9"/>
      <c r="E495" s="11" t="str">
        <f t="shared" si="21"/>
        <v>N</v>
      </c>
      <c r="F495" s="11" t="str">
        <f t="shared" si="22"/>
        <v>N</v>
      </c>
      <c r="G495" s="11" t="str">
        <f t="shared" si="23"/>
        <v>N</v>
      </c>
      <c r="H495" s="43"/>
      <c r="I495" s="43"/>
      <c r="J495" s="43"/>
      <c r="K495" s="43"/>
      <c r="L495" s="43"/>
      <c r="M495" s="43"/>
      <c r="N495" s="31" t="s">
        <v>9</v>
      </c>
    </row>
    <row r="496" spans="1:14" x14ac:dyDescent="0.35">
      <c r="A496" s="10" t="s">
        <v>569</v>
      </c>
      <c r="B496" s="28" t="s">
        <v>1072</v>
      </c>
      <c r="C496" s="33">
        <v>9</v>
      </c>
      <c r="D496" s="9" t="s">
        <v>21</v>
      </c>
      <c r="E496" s="11" t="str">
        <f t="shared" si="21"/>
        <v>N</v>
      </c>
      <c r="F496" s="11" t="str">
        <f t="shared" si="22"/>
        <v>Y</v>
      </c>
      <c r="G496" s="11" t="str">
        <f t="shared" si="23"/>
        <v>N</v>
      </c>
      <c r="H496" s="43">
        <v>8.1199899999999996</v>
      </c>
      <c r="I496" s="43">
        <v>0.24782000000000001</v>
      </c>
      <c r="J496" s="43">
        <v>4.6457699999999997</v>
      </c>
      <c r="K496" s="43">
        <v>1.0604499999999999</v>
      </c>
      <c r="L496" s="43">
        <v>4.2811199999999996</v>
      </c>
      <c r="M496" s="43">
        <v>70.189899999999994</v>
      </c>
      <c r="N496" s="31" t="s">
        <v>22</v>
      </c>
    </row>
    <row r="497" spans="1:14" x14ac:dyDescent="0.35">
      <c r="A497" s="10" t="s">
        <v>570</v>
      </c>
      <c r="B497" s="28" t="s">
        <v>1073</v>
      </c>
      <c r="C497" s="33">
        <v>9</v>
      </c>
      <c r="D497" s="9" t="s">
        <v>21</v>
      </c>
      <c r="E497" s="11" t="str">
        <f t="shared" si="21"/>
        <v>N</v>
      </c>
      <c r="F497" s="11" t="str">
        <f t="shared" si="22"/>
        <v>Y</v>
      </c>
      <c r="G497" s="11" t="str">
        <f t="shared" si="23"/>
        <v>N</v>
      </c>
      <c r="H497" s="43">
        <v>8.7215600000000002</v>
      </c>
      <c r="I497" s="43">
        <v>0.26612400000000003</v>
      </c>
      <c r="J497" s="43">
        <v>5.0819000000000001</v>
      </c>
      <c r="K497" s="43">
        <v>1.1708700000000001</v>
      </c>
      <c r="L497" s="43">
        <v>4.7230600000000003</v>
      </c>
      <c r="M497" s="43">
        <v>77.137900000000002</v>
      </c>
      <c r="N497" s="31" t="s">
        <v>22</v>
      </c>
    </row>
    <row r="498" spans="1:14" x14ac:dyDescent="0.35">
      <c r="A498" s="10" t="s">
        <v>571</v>
      </c>
      <c r="B498" s="28" t="s">
        <v>1074</v>
      </c>
      <c r="C498" s="33">
        <v>9</v>
      </c>
      <c r="D498" s="9" t="s">
        <v>21</v>
      </c>
      <c r="E498" s="11" t="str">
        <f t="shared" si="21"/>
        <v>N</v>
      </c>
      <c r="F498" s="11" t="str">
        <f t="shared" si="22"/>
        <v>Y</v>
      </c>
      <c r="G498" s="11" t="str">
        <f t="shared" si="23"/>
        <v>N</v>
      </c>
      <c r="H498" s="43">
        <v>10.805099999999999</v>
      </c>
      <c r="I498" s="43">
        <v>0.34117700000000001</v>
      </c>
      <c r="J498" s="43">
        <v>6.1059700000000001</v>
      </c>
      <c r="K498" s="43">
        <v>1.3179700000000001</v>
      </c>
      <c r="L498" s="43">
        <v>9.3656199999999998</v>
      </c>
      <c r="M498" s="43">
        <v>89.707899999999995</v>
      </c>
      <c r="N498" s="31" t="s">
        <v>22</v>
      </c>
    </row>
    <row r="499" spans="1:14" x14ac:dyDescent="0.35">
      <c r="A499" s="10" t="s">
        <v>572</v>
      </c>
      <c r="B499" s="28" t="s">
        <v>9</v>
      </c>
      <c r="C499" s="33"/>
      <c r="D499" s="9"/>
      <c r="E499" s="11" t="str">
        <f t="shared" si="21"/>
        <v>N</v>
      </c>
      <c r="F499" s="11" t="str">
        <f t="shared" si="22"/>
        <v>N</v>
      </c>
      <c r="G499" s="11" t="str">
        <f t="shared" si="23"/>
        <v>N</v>
      </c>
      <c r="H499" s="43"/>
      <c r="I499" s="43"/>
      <c r="J499" s="43"/>
      <c r="K499" s="43"/>
      <c r="L499" s="43"/>
      <c r="M499" s="43"/>
      <c r="N499" s="31" t="s">
        <v>9</v>
      </c>
    </row>
    <row r="500" spans="1:14" x14ac:dyDescent="0.35">
      <c r="A500" s="10" t="s">
        <v>573</v>
      </c>
      <c r="B500" s="28" t="s">
        <v>2</v>
      </c>
      <c r="C500" s="33"/>
      <c r="D500" s="9"/>
      <c r="E500" s="11" t="str">
        <f t="shared" si="21"/>
        <v>N</v>
      </c>
      <c r="F500" s="11" t="str">
        <f t="shared" si="22"/>
        <v>N</v>
      </c>
      <c r="G500" s="11" t="str">
        <f t="shared" si="23"/>
        <v>N</v>
      </c>
      <c r="H500" s="43"/>
      <c r="I500" s="43"/>
      <c r="J500" s="43"/>
      <c r="K500" s="43"/>
      <c r="L500" s="43"/>
      <c r="M500" s="43"/>
      <c r="N500" s="31" t="s">
        <v>761</v>
      </c>
    </row>
    <row r="501" spans="1:14" x14ac:dyDescent="0.35">
      <c r="A501" s="10" t="s">
        <v>574</v>
      </c>
      <c r="B501" s="28" t="s">
        <v>9</v>
      </c>
      <c r="C501" s="33"/>
      <c r="D501" s="9"/>
      <c r="E501" s="11" t="str">
        <f t="shared" si="21"/>
        <v>N</v>
      </c>
      <c r="F501" s="11" t="str">
        <f t="shared" si="22"/>
        <v>N</v>
      </c>
      <c r="G501" s="11" t="str">
        <f t="shared" si="23"/>
        <v>N</v>
      </c>
      <c r="H501" s="43"/>
      <c r="I501" s="43"/>
      <c r="J501" s="43"/>
      <c r="K501" s="43"/>
      <c r="L501" s="43"/>
      <c r="M501" s="43"/>
      <c r="N501" s="31" t="s">
        <v>9</v>
      </c>
    </row>
    <row r="502" spans="1:14" x14ac:dyDescent="0.35">
      <c r="A502" s="10" t="s">
        <v>575</v>
      </c>
      <c r="B502" s="28" t="s">
        <v>2</v>
      </c>
      <c r="C502" s="33"/>
      <c r="D502" s="9"/>
      <c r="E502" s="11" t="str">
        <f t="shared" si="21"/>
        <v>N</v>
      </c>
      <c r="F502" s="11" t="str">
        <f t="shared" si="22"/>
        <v>N</v>
      </c>
      <c r="G502" s="11" t="str">
        <f t="shared" si="23"/>
        <v>N</v>
      </c>
      <c r="H502" s="43"/>
      <c r="I502" s="43"/>
      <c r="J502" s="43"/>
      <c r="K502" s="43"/>
      <c r="L502" s="43"/>
      <c r="M502" s="43"/>
      <c r="N502" s="31" t="s">
        <v>761</v>
      </c>
    </row>
    <row r="503" spans="1:14" x14ac:dyDescent="0.35">
      <c r="A503" s="10" t="s">
        <v>576</v>
      </c>
      <c r="B503" s="28" t="s">
        <v>9</v>
      </c>
      <c r="C503" s="33"/>
      <c r="D503" s="9"/>
      <c r="E503" s="11" t="str">
        <f t="shared" si="21"/>
        <v>N</v>
      </c>
      <c r="F503" s="11" t="str">
        <f t="shared" si="22"/>
        <v>N</v>
      </c>
      <c r="G503" s="11" t="str">
        <f t="shared" si="23"/>
        <v>N</v>
      </c>
      <c r="H503" s="43"/>
      <c r="I503" s="43"/>
      <c r="J503" s="43"/>
      <c r="K503" s="43"/>
      <c r="L503" s="43"/>
      <c r="M503" s="43"/>
      <c r="N503" s="31" t="s">
        <v>9</v>
      </c>
    </row>
    <row r="504" spans="1:14" x14ac:dyDescent="0.35">
      <c r="A504" s="10" t="s">
        <v>577</v>
      </c>
      <c r="B504" s="28" t="s">
        <v>1</v>
      </c>
      <c r="C504" s="33"/>
      <c r="D504" s="9"/>
      <c r="E504" s="11" t="str">
        <f t="shared" si="21"/>
        <v>N</v>
      </c>
      <c r="F504" s="11" t="str">
        <f t="shared" si="22"/>
        <v>N</v>
      </c>
      <c r="G504" s="11" t="str">
        <f t="shared" si="23"/>
        <v>N</v>
      </c>
      <c r="H504" s="43"/>
      <c r="I504" s="43"/>
      <c r="J504" s="43"/>
      <c r="K504" s="43"/>
      <c r="L504" s="43"/>
      <c r="M504" s="43"/>
      <c r="N504" s="31" t="s">
        <v>805</v>
      </c>
    </row>
    <row r="505" spans="1:14" x14ac:dyDescent="0.35">
      <c r="A505" s="10" t="s">
        <v>578</v>
      </c>
      <c r="B505" s="28" t="s">
        <v>0</v>
      </c>
      <c r="C505" s="33"/>
      <c r="D505" s="9"/>
      <c r="E505" s="11" t="str">
        <f t="shared" si="21"/>
        <v>N</v>
      </c>
      <c r="F505" s="11" t="str">
        <f t="shared" si="22"/>
        <v>N</v>
      </c>
      <c r="G505" s="11" t="str">
        <f t="shared" si="23"/>
        <v>N</v>
      </c>
      <c r="H505" s="43"/>
      <c r="I505" s="43"/>
      <c r="J505" s="43"/>
      <c r="K505" s="43"/>
      <c r="L505" s="43"/>
      <c r="M505" s="43"/>
      <c r="N505" s="31" t="s">
        <v>0</v>
      </c>
    </row>
    <row r="506" spans="1:14" x14ac:dyDescent="0.35">
      <c r="A506" s="10" t="s">
        <v>579</v>
      </c>
      <c r="B506" s="28" t="s">
        <v>0</v>
      </c>
      <c r="C506" s="33"/>
      <c r="D506" s="9"/>
      <c r="E506" s="11" t="str">
        <f t="shared" si="21"/>
        <v>N</v>
      </c>
      <c r="F506" s="11" t="str">
        <f t="shared" si="22"/>
        <v>N</v>
      </c>
      <c r="G506" s="11" t="str">
        <f t="shared" si="23"/>
        <v>N</v>
      </c>
      <c r="H506" s="43"/>
      <c r="I506" s="43"/>
      <c r="J506" s="43"/>
      <c r="K506" s="43"/>
      <c r="L506" s="43"/>
      <c r="M506" s="43"/>
      <c r="N506" s="31" t="s">
        <v>0</v>
      </c>
    </row>
    <row r="507" spans="1:14" x14ac:dyDescent="0.35">
      <c r="A507" s="10" t="s">
        <v>580</v>
      </c>
      <c r="B507" s="28" t="s">
        <v>1075</v>
      </c>
      <c r="C507" s="33">
        <v>4</v>
      </c>
      <c r="D507" s="9" t="s">
        <v>21</v>
      </c>
      <c r="E507" s="11" t="str">
        <f t="shared" si="21"/>
        <v>N</v>
      </c>
      <c r="F507" s="11" t="str">
        <f t="shared" si="22"/>
        <v>Y</v>
      </c>
      <c r="G507" s="11" t="str">
        <f t="shared" si="23"/>
        <v>N</v>
      </c>
      <c r="H507" s="43">
        <v>6.3191100000000002</v>
      </c>
      <c r="I507" s="43">
        <v>0.20539299999999999</v>
      </c>
      <c r="J507" s="43">
        <v>4.7230699999999999</v>
      </c>
      <c r="K507" s="43">
        <v>0.72226800000000002</v>
      </c>
      <c r="L507" s="43">
        <v>1.3010699999999999</v>
      </c>
      <c r="M507" s="43">
        <v>58.406599999999997</v>
      </c>
      <c r="N507" s="31" t="s">
        <v>22</v>
      </c>
    </row>
    <row r="508" spans="1:14" x14ac:dyDescent="0.35">
      <c r="A508" s="10" t="s">
        <v>581</v>
      </c>
      <c r="B508" s="28" t="s">
        <v>1076</v>
      </c>
      <c r="C508" s="33">
        <v>4</v>
      </c>
      <c r="D508" s="9" t="s">
        <v>21</v>
      </c>
      <c r="E508" s="11" t="str">
        <f t="shared" si="21"/>
        <v>N</v>
      </c>
      <c r="F508" s="11" t="str">
        <f t="shared" si="22"/>
        <v>Y</v>
      </c>
      <c r="G508" s="11" t="str">
        <f t="shared" si="23"/>
        <v>N</v>
      </c>
      <c r="H508" s="43">
        <v>5.2708599999999999</v>
      </c>
      <c r="I508" s="43">
        <v>0.15584799999999999</v>
      </c>
      <c r="J508" s="43">
        <v>3.71943</v>
      </c>
      <c r="K508" s="43">
        <v>0.520567</v>
      </c>
      <c r="L508" s="43">
        <v>0.13272400000000001</v>
      </c>
      <c r="M508" s="43">
        <v>44.002400000000002</v>
      </c>
      <c r="N508" s="31" t="s">
        <v>22</v>
      </c>
    </row>
    <row r="509" spans="1:14" x14ac:dyDescent="0.35">
      <c r="A509" s="10" t="s">
        <v>582</v>
      </c>
      <c r="B509" s="28" t="s">
        <v>1077</v>
      </c>
      <c r="C509" s="33">
        <v>9</v>
      </c>
      <c r="D509" s="9" t="s">
        <v>21</v>
      </c>
      <c r="E509" s="11" t="str">
        <f t="shared" si="21"/>
        <v>N</v>
      </c>
      <c r="F509" s="11" t="str">
        <f t="shared" si="22"/>
        <v>Y</v>
      </c>
      <c r="G509" s="11" t="str">
        <f t="shared" si="23"/>
        <v>N</v>
      </c>
      <c r="H509" s="43">
        <v>9.6022599999999994</v>
      </c>
      <c r="I509" s="43">
        <v>0.30294599999999999</v>
      </c>
      <c r="J509" s="43">
        <v>5.6133899999999999</v>
      </c>
      <c r="K509" s="43">
        <v>1.2206699999999999</v>
      </c>
      <c r="L509" s="43">
        <v>6.5319399999999996</v>
      </c>
      <c r="M509" s="43">
        <v>82.777299999999997</v>
      </c>
      <c r="N509" s="31" t="s">
        <v>22</v>
      </c>
    </row>
    <row r="510" spans="1:14" x14ac:dyDescent="0.35">
      <c r="A510" s="10" t="s">
        <v>583</v>
      </c>
      <c r="B510" s="28" t="s">
        <v>9</v>
      </c>
      <c r="C510" s="33"/>
      <c r="D510" s="9"/>
      <c r="E510" s="11" t="str">
        <f t="shared" si="21"/>
        <v>N</v>
      </c>
      <c r="F510" s="11" t="str">
        <f t="shared" si="22"/>
        <v>N</v>
      </c>
      <c r="G510" s="11" t="str">
        <f t="shared" si="23"/>
        <v>N</v>
      </c>
      <c r="H510" s="43"/>
      <c r="I510" s="43"/>
      <c r="J510" s="43"/>
      <c r="K510" s="43"/>
      <c r="L510" s="43"/>
      <c r="M510" s="43"/>
      <c r="N510" s="31" t="s">
        <v>9</v>
      </c>
    </row>
    <row r="511" spans="1:14" x14ac:dyDescent="0.35">
      <c r="A511" s="10" t="s">
        <v>584</v>
      </c>
      <c r="B511" s="28" t="s">
        <v>0</v>
      </c>
      <c r="C511" s="33"/>
      <c r="D511" s="9"/>
      <c r="E511" s="11" t="str">
        <f t="shared" si="21"/>
        <v>N</v>
      </c>
      <c r="F511" s="11" t="str">
        <f t="shared" si="22"/>
        <v>N</v>
      </c>
      <c r="G511" s="11" t="str">
        <f t="shared" si="23"/>
        <v>N</v>
      </c>
      <c r="H511" s="43"/>
      <c r="I511" s="43"/>
      <c r="J511" s="43"/>
      <c r="K511" s="43"/>
      <c r="L511" s="43"/>
      <c r="M511" s="43"/>
      <c r="N511" s="31" t="s">
        <v>0</v>
      </c>
    </row>
    <row r="512" spans="1:14" x14ac:dyDescent="0.35">
      <c r="A512" s="10" t="s">
        <v>586</v>
      </c>
      <c r="B512" s="28" t="s">
        <v>0</v>
      </c>
      <c r="C512" s="33"/>
      <c r="D512" s="9"/>
      <c r="E512" s="11" t="str">
        <f t="shared" si="21"/>
        <v>N</v>
      </c>
      <c r="F512" s="11" t="str">
        <f t="shared" si="22"/>
        <v>N</v>
      </c>
      <c r="G512" s="11" t="str">
        <f t="shared" si="23"/>
        <v>N</v>
      </c>
      <c r="H512" s="43"/>
      <c r="I512" s="43"/>
      <c r="J512" s="43"/>
      <c r="K512" s="43"/>
      <c r="L512" s="43"/>
      <c r="M512" s="43"/>
      <c r="N512" s="31" t="s">
        <v>0</v>
      </c>
    </row>
    <row r="513" spans="1:14" x14ac:dyDescent="0.35">
      <c r="A513" s="10" t="s">
        <v>588</v>
      </c>
      <c r="B513" s="28" t="s">
        <v>1078</v>
      </c>
      <c r="C513" s="33">
        <v>4</v>
      </c>
      <c r="D513" s="9" t="s">
        <v>21</v>
      </c>
      <c r="E513" s="11" t="str">
        <f t="shared" si="21"/>
        <v>N</v>
      </c>
      <c r="F513" s="11" t="str">
        <f t="shared" si="22"/>
        <v>Y</v>
      </c>
      <c r="G513" s="11" t="str">
        <f t="shared" si="23"/>
        <v>N</v>
      </c>
      <c r="H513" s="43">
        <v>10.356</v>
      </c>
      <c r="I513" s="43">
        <v>0.30530000000000002</v>
      </c>
      <c r="J513" s="43">
        <v>5.2393299999999998</v>
      </c>
      <c r="K513" s="43">
        <v>1.38001</v>
      </c>
      <c r="L513" s="43">
        <v>9.9847599999999996</v>
      </c>
      <c r="M513" s="43">
        <v>85.031400000000005</v>
      </c>
      <c r="N513" s="31" t="s">
        <v>22</v>
      </c>
    </row>
    <row r="514" spans="1:14" x14ac:dyDescent="0.35">
      <c r="A514" s="10" t="s">
        <v>589</v>
      </c>
      <c r="B514" s="28" t="s">
        <v>1079</v>
      </c>
      <c r="C514" s="33">
        <v>4</v>
      </c>
      <c r="D514" s="9" t="s">
        <v>21</v>
      </c>
      <c r="E514" s="11" t="str">
        <f t="shared" si="21"/>
        <v>N</v>
      </c>
      <c r="F514" s="11" t="str">
        <f t="shared" si="22"/>
        <v>Y</v>
      </c>
      <c r="G514" s="11" t="str">
        <f t="shared" si="23"/>
        <v>N</v>
      </c>
      <c r="H514" s="43">
        <v>10.229799999999999</v>
      </c>
      <c r="I514" s="43">
        <v>0.30386000000000002</v>
      </c>
      <c r="J514" s="43">
        <v>5.4293199999999997</v>
      </c>
      <c r="K514" s="43">
        <v>1.25125</v>
      </c>
      <c r="L514" s="43">
        <v>9.7085000000000008</v>
      </c>
      <c r="M514" s="43">
        <v>82.422300000000007</v>
      </c>
      <c r="N514" s="31" t="s">
        <v>22</v>
      </c>
    </row>
    <row r="515" spans="1:14" x14ac:dyDescent="0.35">
      <c r="A515" s="10" t="s">
        <v>590</v>
      </c>
      <c r="B515" s="28" t="s">
        <v>6</v>
      </c>
      <c r="C515" s="33"/>
      <c r="D515" s="9"/>
      <c r="E515" s="11" t="str">
        <f t="shared" si="21"/>
        <v>N</v>
      </c>
      <c r="F515" s="11" t="str">
        <f t="shared" si="22"/>
        <v>N</v>
      </c>
      <c r="G515" s="11" t="str">
        <f t="shared" si="23"/>
        <v>N</v>
      </c>
      <c r="H515" s="43"/>
      <c r="I515" s="43"/>
      <c r="J515" s="43"/>
      <c r="K515" s="43"/>
      <c r="L515" s="43"/>
      <c r="M515" s="43"/>
      <c r="N515" s="30" t="s">
        <v>662</v>
      </c>
    </row>
    <row r="516" spans="1:14" x14ac:dyDescent="0.35">
      <c r="A516" s="10" t="s">
        <v>591</v>
      </c>
      <c r="B516" s="28" t="s">
        <v>1080</v>
      </c>
      <c r="C516" s="33">
        <v>4</v>
      </c>
      <c r="D516" s="9" t="s">
        <v>21</v>
      </c>
      <c r="E516" s="11" t="str">
        <f t="shared" ref="E516:E579" si="24">IF(LEFT(B516,5)="MSIOD","Y","N")</f>
        <v>N</v>
      </c>
      <c r="F516" s="11" t="str">
        <f t="shared" ref="F516:F579" si="25">IF(
AND(
LEFT(B516,3)="MSI",E516="N"),"Y","N")</f>
        <v>Y</v>
      </c>
      <c r="G516" s="11" t="str">
        <f t="shared" ref="G516:G579" si="26">IF(LEFT(B516,5)="DDRIO","Y","N")</f>
        <v>N</v>
      </c>
      <c r="H516" s="43">
        <v>10.7919</v>
      </c>
      <c r="I516" s="43">
        <v>0.33182499999999998</v>
      </c>
      <c r="J516" s="43">
        <v>5.81691</v>
      </c>
      <c r="K516" s="43">
        <v>1.4657199999999999</v>
      </c>
      <c r="L516" s="43">
        <v>10.8947</v>
      </c>
      <c r="M516" s="43">
        <v>92.335999999999999</v>
      </c>
      <c r="N516" s="31" t="s">
        <v>22</v>
      </c>
    </row>
    <row r="517" spans="1:14" x14ac:dyDescent="0.35">
      <c r="A517" s="10" t="s">
        <v>592</v>
      </c>
      <c r="B517" s="28" t="s">
        <v>1081</v>
      </c>
      <c r="C517" s="33">
        <v>9</v>
      </c>
      <c r="D517" s="9" t="s">
        <v>21</v>
      </c>
      <c r="E517" s="11" t="str">
        <f t="shared" si="24"/>
        <v>N</v>
      </c>
      <c r="F517" s="11" t="str">
        <f t="shared" si="25"/>
        <v>Y</v>
      </c>
      <c r="G517" s="11" t="str">
        <f t="shared" si="26"/>
        <v>N</v>
      </c>
      <c r="H517" s="43">
        <v>8.0330999999999992</v>
      </c>
      <c r="I517" s="43">
        <v>0.249725</v>
      </c>
      <c r="J517" s="43">
        <v>4.8130100000000002</v>
      </c>
      <c r="K517" s="43">
        <v>0.948488</v>
      </c>
      <c r="L517" s="43">
        <v>4.2832600000000003</v>
      </c>
      <c r="M517" s="43">
        <v>67.565399999999997</v>
      </c>
      <c r="N517" s="31" t="s">
        <v>22</v>
      </c>
    </row>
    <row r="518" spans="1:14" x14ac:dyDescent="0.35">
      <c r="A518" s="10" t="s">
        <v>593</v>
      </c>
      <c r="B518" s="28" t="s">
        <v>1082</v>
      </c>
      <c r="C518" s="33">
        <v>9</v>
      </c>
      <c r="D518" s="9" t="s">
        <v>21</v>
      </c>
      <c r="E518" s="11" t="str">
        <f t="shared" si="24"/>
        <v>N</v>
      </c>
      <c r="F518" s="11" t="str">
        <f t="shared" si="25"/>
        <v>Y</v>
      </c>
      <c r="G518" s="11" t="str">
        <f t="shared" si="26"/>
        <v>N</v>
      </c>
      <c r="H518" s="43">
        <v>10.255000000000001</v>
      </c>
      <c r="I518" s="43">
        <v>0.31959799999999999</v>
      </c>
      <c r="J518" s="43">
        <v>5.8469899999999999</v>
      </c>
      <c r="K518" s="43">
        <v>1.1715500000000001</v>
      </c>
      <c r="L518" s="43">
        <v>5.12765</v>
      </c>
      <c r="M518" s="43">
        <v>82.765100000000004</v>
      </c>
      <c r="N518" s="31" t="s">
        <v>22</v>
      </c>
    </row>
    <row r="519" spans="1:14" x14ac:dyDescent="0.35">
      <c r="A519" s="10" t="s">
        <v>594</v>
      </c>
      <c r="B519" s="28" t="s">
        <v>912</v>
      </c>
      <c r="C519" s="33"/>
      <c r="D519" s="9"/>
      <c r="E519" s="11" t="str">
        <f t="shared" si="24"/>
        <v>N</v>
      </c>
      <c r="F519" s="11" t="str">
        <f t="shared" si="25"/>
        <v>N</v>
      </c>
      <c r="G519" s="11" t="str">
        <f t="shared" si="26"/>
        <v>N</v>
      </c>
      <c r="H519" s="43"/>
      <c r="I519" s="43"/>
      <c r="J519" s="43"/>
      <c r="K519" s="43"/>
      <c r="L519" s="43"/>
      <c r="M519" s="43"/>
      <c r="N519" s="31" t="s">
        <v>23</v>
      </c>
    </row>
    <row r="520" spans="1:14" x14ac:dyDescent="0.35">
      <c r="A520" s="10" t="s">
        <v>595</v>
      </c>
      <c r="B520" s="28" t="s">
        <v>1083</v>
      </c>
      <c r="C520" s="33">
        <v>9</v>
      </c>
      <c r="D520" s="9" t="s">
        <v>21</v>
      </c>
      <c r="E520" s="11" t="str">
        <f t="shared" si="24"/>
        <v>N</v>
      </c>
      <c r="F520" s="11" t="str">
        <f t="shared" si="25"/>
        <v>Y</v>
      </c>
      <c r="G520" s="11" t="str">
        <f t="shared" si="26"/>
        <v>N</v>
      </c>
      <c r="H520" s="43">
        <v>7.1433999999999997</v>
      </c>
      <c r="I520" s="43">
        <v>0.22290699999999999</v>
      </c>
      <c r="J520" s="43">
        <v>4.1499300000000003</v>
      </c>
      <c r="K520" s="43">
        <v>0.541215</v>
      </c>
      <c r="L520" s="43">
        <v>1.90493</v>
      </c>
      <c r="M520" s="43">
        <v>47.392000000000003</v>
      </c>
      <c r="N520" s="31" t="s">
        <v>22</v>
      </c>
    </row>
    <row r="521" spans="1:14" x14ac:dyDescent="0.35">
      <c r="A521" s="10" t="s">
        <v>596</v>
      </c>
      <c r="B521" s="28" t="s">
        <v>1084</v>
      </c>
      <c r="C521" s="33">
        <v>9</v>
      </c>
      <c r="D521" s="9" t="s">
        <v>21</v>
      </c>
      <c r="E521" s="11" t="str">
        <f t="shared" si="24"/>
        <v>N</v>
      </c>
      <c r="F521" s="11" t="str">
        <f t="shared" si="25"/>
        <v>Y</v>
      </c>
      <c r="G521" s="11" t="str">
        <f t="shared" si="26"/>
        <v>N</v>
      </c>
      <c r="H521" s="43">
        <v>7.0196500000000004</v>
      </c>
      <c r="I521" s="43">
        <v>0.21226500000000001</v>
      </c>
      <c r="J521" s="43">
        <v>4.2407199999999996</v>
      </c>
      <c r="K521" s="43">
        <v>0.81055299999999997</v>
      </c>
      <c r="L521" s="43">
        <v>1.59918</v>
      </c>
      <c r="M521" s="43">
        <v>58.628700000000002</v>
      </c>
      <c r="N521" s="31" t="s">
        <v>22</v>
      </c>
    </row>
    <row r="522" spans="1:14" x14ac:dyDescent="0.35">
      <c r="A522" s="10" t="s">
        <v>597</v>
      </c>
      <c r="B522" s="28" t="s">
        <v>1085</v>
      </c>
      <c r="C522" s="33">
        <v>8</v>
      </c>
      <c r="D522" s="9" t="s">
        <v>21</v>
      </c>
      <c r="E522" s="11" t="str">
        <f t="shared" si="24"/>
        <v>Y</v>
      </c>
      <c r="F522" s="11" t="str">
        <f t="shared" si="25"/>
        <v>N</v>
      </c>
      <c r="G522" s="11" t="str">
        <f t="shared" si="26"/>
        <v>N</v>
      </c>
      <c r="H522" s="43">
        <v>7.7976999999999999</v>
      </c>
      <c r="I522" s="43">
        <v>0.25115999999999999</v>
      </c>
      <c r="J522" s="43">
        <v>5.36639</v>
      </c>
      <c r="K522" s="43">
        <v>0.80351099999999998</v>
      </c>
      <c r="L522" s="43">
        <v>2.5648900000000001</v>
      </c>
      <c r="M522" s="43">
        <v>65.665499999999994</v>
      </c>
      <c r="N522" s="31" t="s">
        <v>22</v>
      </c>
    </row>
    <row r="523" spans="1:14" x14ac:dyDescent="0.35">
      <c r="A523" s="10" t="s">
        <v>598</v>
      </c>
      <c r="B523" s="28" t="s">
        <v>1086</v>
      </c>
      <c r="C523" s="33">
        <v>8</v>
      </c>
      <c r="D523" s="9" t="s">
        <v>21</v>
      </c>
      <c r="E523" s="11" t="str">
        <f t="shared" si="24"/>
        <v>Y</v>
      </c>
      <c r="F523" s="11" t="str">
        <f t="shared" si="25"/>
        <v>N</v>
      </c>
      <c r="G523" s="11" t="str">
        <f t="shared" si="26"/>
        <v>N</v>
      </c>
      <c r="H523" s="43">
        <v>7.6353999999999997</v>
      </c>
      <c r="I523" s="43">
        <v>0.24935599999999999</v>
      </c>
      <c r="J523" s="43">
        <v>5.2773500000000002</v>
      </c>
      <c r="K523" s="43">
        <v>0.817666</v>
      </c>
      <c r="L523" s="43">
        <v>2.76607</v>
      </c>
      <c r="M523" s="43">
        <v>65.689499999999995</v>
      </c>
      <c r="N523" s="31" t="s">
        <v>22</v>
      </c>
    </row>
    <row r="524" spans="1:14" x14ac:dyDescent="0.35">
      <c r="A524" s="10" t="s">
        <v>599</v>
      </c>
      <c r="B524" s="28" t="s">
        <v>1087</v>
      </c>
      <c r="C524" s="33">
        <v>9</v>
      </c>
      <c r="D524" s="9" t="s">
        <v>21</v>
      </c>
      <c r="E524" s="11" t="str">
        <f t="shared" si="24"/>
        <v>N</v>
      </c>
      <c r="F524" s="11" t="str">
        <f t="shared" si="25"/>
        <v>Y</v>
      </c>
      <c r="G524" s="11" t="str">
        <f t="shared" si="26"/>
        <v>N</v>
      </c>
      <c r="H524" s="43">
        <v>10.9262</v>
      </c>
      <c r="I524" s="43">
        <v>0.34813899999999998</v>
      </c>
      <c r="J524" s="43">
        <v>6.3015800000000004</v>
      </c>
      <c r="K524" s="43">
        <v>1.3243400000000001</v>
      </c>
      <c r="L524" s="43">
        <v>7.66981</v>
      </c>
      <c r="M524" s="43">
        <v>91.353300000000004</v>
      </c>
      <c r="N524" s="31" t="s">
        <v>22</v>
      </c>
    </row>
    <row r="525" spans="1:14" x14ac:dyDescent="0.35">
      <c r="A525" s="10" t="s">
        <v>600</v>
      </c>
      <c r="B525" s="28" t="s">
        <v>2</v>
      </c>
      <c r="C525" s="33"/>
      <c r="D525" s="9"/>
      <c r="E525" s="11" t="str">
        <f t="shared" si="24"/>
        <v>N</v>
      </c>
      <c r="F525" s="11" t="str">
        <f t="shared" si="25"/>
        <v>N</v>
      </c>
      <c r="G525" s="11" t="str">
        <f t="shared" si="26"/>
        <v>N</v>
      </c>
      <c r="H525" s="43"/>
      <c r="I525" s="43"/>
      <c r="J525" s="43"/>
      <c r="K525" s="43"/>
      <c r="L525" s="43"/>
      <c r="M525" s="43"/>
      <c r="N525" s="31" t="s">
        <v>761</v>
      </c>
    </row>
    <row r="526" spans="1:14" x14ac:dyDescent="0.35">
      <c r="A526" s="10" t="s">
        <v>601</v>
      </c>
      <c r="B526" s="28" t="s">
        <v>9</v>
      </c>
      <c r="C526" s="33"/>
      <c r="D526" s="9"/>
      <c r="E526" s="11" t="str">
        <f t="shared" si="24"/>
        <v>N</v>
      </c>
      <c r="F526" s="11" t="str">
        <f t="shared" si="25"/>
        <v>N</v>
      </c>
      <c r="G526" s="11" t="str">
        <f t="shared" si="26"/>
        <v>N</v>
      </c>
      <c r="H526" s="43"/>
      <c r="I526" s="43"/>
      <c r="J526" s="43"/>
      <c r="K526" s="43"/>
      <c r="L526" s="43"/>
      <c r="M526" s="43"/>
      <c r="N526" s="31" t="s">
        <v>9</v>
      </c>
    </row>
    <row r="527" spans="1:14" x14ac:dyDescent="0.35">
      <c r="A527" s="10" t="s">
        <v>602</v>
      </c>
      <c r="B527" s="28" t="s">
        <v>2</v>
      </c>
      <c r="C527" s="33"/>
      <c r="D527" s="9"/>
      <c r="E527" s="11" t="str">
        <f t="shared" si="24"/>
        <v>N</v>
      </c>
      <c r="F527" s="11" t="str">
        <f t="shared" si="25"/>
        <v>N</v>
      </c>
      <c r="G527" s="11" t="str">
        <f t="shared" si="26"/>
        <v>N</v>
      </c>
      <c r="H527" s="43"/>
      <c r="I527" s="43"/>
      <c r="J527" s="43"/>
      <c r="K527" s="43"/>
      <c r="L527" s="43"/>
      <c r="M527" s="43"/>
      <c r="N527" s="31" t="s">
        <v>761</v>
      </c>
    </row>
    <row r="528" spans="1:14" x14ac:dyDescent="0.35">
      <c r="A528" s="10" t="s">
        <v>603</v>
      </c>
      <c r="B528" s="28" t="s">
        <v>9</v>
      </c>
      <c r="C528" s="33"/>
      <c r="D528" s="9"/>
      <c r="E528" s="11" t="str">
        <f t="shared" si="24"/>
        <v>N</v>
      </c>
      <c r="F528" s="11" t="str">
        <f t="shared" si="25"/>
        <v>N</v>
      </c>
      <c r="G528" s="11" t="str">
        <f t="shared" si="26"/>
        <v>N</v>
      </c>
      <c r="H528" s="43"/>
      <c r="I528" s="43"/>
      <c r="J528" s="43"/>
      <c r="K528" s="43"/>
      <c r="L528" s="43"/>
      <c r="M528" s="43"/>
      <c r="N528" s="31" t="s">
        <v>9</v>
      </c>
    </row>
    <row r="529" spans="1:14" x14ac:dyDescent="0.35">
      <c r="A529" s="10" t="s">
        <v>604</v>
      </c>
      <c r="B529" s="28" t="s">
        <v>2</v>
      </c>
      <c r="C529" s="33"/>
      <c r="D529" s="9"/>
      <c r="E529" s="11" t="str">
        <f t="shared" si="24"/>
        <v>N</v>
      </c>
      <c r="F529" s="11" t="str">
        <f t="shared" si="25"/>
        <v>N</v>
      </c>
      <c r="G529" s="11" t="str">
        <f t="shared" si="26"/>
        <v>N</v>
      </c>
      <c r="H529" s="43"/>
      <c r="I529" s="43"/>
      <c r="J529" s="43"/>
      <c r="K529" s="43"/>
      <c r="L529" s="43"/>
      <c r="M529" s="43"/>
      <c r="N529" s="31" t="s">
        <v>761</v>
      </c>
    </row>
    <row r="530" spans="1:14" x14ac:dyDescent="0.35">
      <c r="A530" s="10" t="s">
        <v>605</v>
      </c>
      <c r="B530" s="28" t="s">
        <v>39</v>
      </c>
      <c r="C530" s="33">
        <v>5</v>
      </c>
      <c r="D530" s="9"/>
      <c r="E530" s="11" t="str">
        <f t="shared" si="24"/>
        <v>N</v>
      </c>
      <c r="F530" s="11" t="str">
        <f t="shared" si="25"/>
        <v>N</v>
      </c>
      <c r="G530" s="11" t="str">
        <f t="shared" si="26"/>
        <v>N</v>
      </c>
      <c r="H530" s="43">
        <v>11.126799999999999</v>
      </c>
      <c r="I530" s="43">
        <v>0.34085100000000002</v>
      </c>
      <c r="J530" s="43">
        <v>5.6952499999999997</v>
      </c>
      <c r="K530" s="43">
        <v>1.45991</v>
      </c>
      <c r="L530" s="43">
        <v>7.2101600000000001</v>
      </c>
      <c r="M530" s="43">
        <v>91.184200000000004</v>
      </c>
      <c r="N530" s="31" t="s">
        <v>606</v>
      </c>
    </row>
    <row r="531" spans="1:14" x14ac:dyDescent="0.35">
      <c r="A531" s="10" t="s">
        <v>607</v>
      </c>
      <c r="B531" s="28" t="s">
        <v>36</v>
      </c>
      <c r="C531" s="33">
        <v>5</v>
      </c>
      <c r="D531" s="9"/>
      <c r="E531" s="11" t="str">
        <f t="shared" si="24"/>
        <v>N</v>
      </c>
      <c r="F531" s="11" t="str">
        <f t="shared" si="25"/>
        <v>N</v>
      </c>
      <c r="G531" s="11" t="str">
        <f t="shared" si="26"/>
        <v>N</v>
      </c>
      <c r="H531" s="43">
        <v>9.8973800000000001</v>
      </c>
      <c r="I531" s="43">
        <v>0.28682299999999999</v>
      </c>
      <c r="J531" s="43">
        <v>4.95425</v>
      </c>
      <c r="K531" s="43">
        <v>1.52186</v>
      </c>
      <c r="L531" s="43">
        <v>8.1704600000000003</v>
      </c>
      <c r="M531" s="43">
        <v>86.831299999999999</v>
      </c>
      <c r="N531" s="31" t="s">
        <v>23</v>
      </c>
    </row>
    <row r="532" spans="1:14" x14ac:dyDescent="0.35">
      <c r="A532" s="10" t="s">
        <v>608</v>
      </c>
      <c r="B532" s="28" t="s">
        <v>40</v>
      </c>
      <c r="C532" s="33">
        <v>5</v>
      </c>
      <c r="D532" s="9"/>
      <c r="E532" s="11" t="str">
        <f t="shared" si="24"/>
        <v>N</v>
      </c>
      <c r="F532" s="11" t="str">
        <f t="shared" si="25"/>
        <v>N</v>
      </c>
      <c r="G532" s="11" t="str">
        <f t="shared" si="26"/>
        <v>N</v>
      </c>
      <c r="H532" s="43">
        <v>12.2174</v>
      </c>
      <c r="I532" s="43">
        <v>0.38920300000000002</v>
      </c>
      <c r="J532" s="43">
        <v>6.9985799999999996</v>
      </c>
      <c r="K532" s="43">
        <v>1.5593600000000001</v>
      </c>
      <c r="L532" s="43">
        <v>8.8767700000000005</v>
      </c>
      <c r="M532" s="43">
        <v>104.467</v>
      </c>
      <c r="N532" s="31" t="s">
        <v>23</v>
      </c>
    </row>
    <row r="533" spans="1:14" x14ac:dyDescent="0.35">
      <c r="A533" s="10" t="s">
        <v>609</v>
      </c>
      <c r="B533" s="28" t="s">
        <v>6</v>
      </c>
      <c r="C533" s="33"/>
      <c r="D533" s="9"/>
      <c r="E533" s="11" t="str">
        <f t="shared" si="24"/>
        <v>N</v>
      </c>
      <c r="F533" s="11" t="str">
        <f t="shared" si="25"/>
        <v>N</v>
      </c>
      <c r="G533" s="11" t="str">
        <f t="shared" si="26"/>
        <v>N</v>
      </c>
      <c r="H533" s="43"/>
      <c r="I533" s="43"/>
      <c r="J533" s="43"/>
      <c r="K533" s="43"/>
      <c r="L533" s="43"/>
      <c r="M533" s="43"/>
      <c r="N533" s="30" t="s">
        <v>662</v>
      </c>
    </row>
    <row r="534" spans="1:14" x14ac:dyDescent="0.35">
      <c r="A534" s="10" t="s">
        <v>610</v>
      </c>
      <c r="B534" s="28" t="s">
        <v>1088</v>
      </c>
      <c r="C534" s="33">
        <v>4</v>
      </c>
      <c r="D534" s="9" t="s">
        <v>21</v>
      </c>
      <c r="E534" s="11" t="str">
        <f t="shared" si="24"/>
        <v>N</v>
      </c>
      <c r="F534" s="11" t="str">
        <f t="shared" si="25"/>
        <v>Y</v>
      </c>
      <c r="G534" s="11" t="str">
        <f t="shared" si="26"/>
        <v>N</v>
      </c>
      <c r="H534" s="43">
        <v>6.1914600000000002</v>
      </c>
      <c r="I534" s="43">
        <v>0.19916</v>
      </c>
      <c r="J534" s="43">
        <v>4.3631099999999998</v>
      </c>
      <c r="K534" s="43">
        <v>0.45746700000000001</v>
      </c>
      <c r="L534" s="43">
        <v>0.82726200000000005</v>
      </c>
      <c r="M534" s="43">
        <v>44.676400000000001</v>
      </c>
      <c r="N534" s="31" t="s">
        <v>22</v>
      </c>
    </row>
    <row r="535" spans="1:14" x14ac:dyDescent="0.35">
      <c r="A535" s="10" t="s">
        <v>611</v>
      </c>
      <c r="B535" s="28" t="s">
        <v>1089</v>
      </c>
      <c r="C535" s="33">
        <v>9</v>
      </c>
      <c r="D535" s="9" t="s">
        <v>21</v>
      </c>
      <c r="E535" s="11" t="str">
        <f t="shared" si="24"/>
        <v>N</v>
      </c>
      <c r="F535" s="11" t="str">
        <f t="shared" si="25"/>
        <v>Y</v>
      </c>
      <c r="G535" s="11" t="str">
        <f t="shared" si="26"/>
        <v>N</v>
      </c>
      <c r="H535" s="43">
        <v>9.59117</v>
      </c>
      <c r="I535" s="43">
        <v>0.303367</v>
      </c>
      <c r="J535" s="43">
        <v>5.5565199999999999</v>
      </c>
      <c r="K535" s="43">
        <v>1.22339</v>
      </c>
      <c r="L535" s="43">
        <v>6.6360799999999998</v>
      </c>
      <c r="M535" s="43">
        <v>82.448800000000006</v>
      </c>
      <c r="N535" s="31" t="s">
        <v>22</v>
      </c>
    </row>
    <row r="536" spans="1:14" x14ac:dyDescent="0.35">
      <c r="A536" s="10" t="s">
        <v>612</v>
      </c>
      <c r="B536" s="28" t="s">
        <v>1090</v>
      </c>
      <c r="C536" s="33">
        <v>4</v>
      </c>
      <c r="D536" s="9" t="s">
        <v>21</v>
      </c>
      <c r="E536" s="11" t="str">
        <f t="shared" si="24"/>
        <v>N</v>
      </c>
      <c r="F536" s="11" t="str">
        <f t="shared" si="25"/>
        <v>Y</v>
      </c>
      <c r="G536" s="11" t="str">
        <f t="shared" si="26"/>
        <v>N</v>
      </c>
      <c r="H536" s="43">
        <v>5.8455199999999996</v>
      </c>
      <c r="I536" s="43">
        <v>0.18931700000000001</v>
      </c>
      <c r="J536" s="43">
        <v>4.1449499999999997</v>
      </c>
      <c r="K536" s="43">
        <v>0.58638500000000005</v>
      </c>
      <c r="L536" s="43">
        <v>0.54761499999999996</v>
      </c>
      <c r="M536" s="43">
        <v>49.3005</v>
      </c>
      <c r="N536" s="31" t="s">
        <v>22</v>
      </c>
    </row>
    <row r="537" spans="1:14" x14ac:dyDescent="0.35">
      <c r="A537" s="10" t="s">
        <v>613</v>
      </c>
      <c r="B537" s="28" t="s">
        <v>1091</v>
      </c>
      <c r="C537" s="33">
        <v>4</v>
      </c>
      <c r="D537" s="9" t="s">
        <v>21</v>
      </c>
      <c r="E537" s="11" t="str">
        <f t="shared" si="24"/>
        <v>N</v>
      </c>
      <c r="F537" s="11" t="str">
        <f t="shared" si="25"/>
        <v>Y</v>
      </c>
      <c r="G537" s="11" t="str">
        <f t="shared" si="26"/>
        <v>N</v>
      </c>
      <c r="H537" s="43">
        <v>10.741199999999999</v>
      </c>
      <c r="I537" s="43">
        <v>0.32850699999999999</v>
      </c>
      <c r="J537" s="43">
        <v>5.5977800000000002</v>
      </c>
      <c r="K537" s="43">
        <v>1.44299</v>
      </c>
      <c r="L537" s="43">
        <v>12.0585</v>
      </c>
      <c r="M537" s="43">
        <v>89.875100000000003</v>
      </c>
      <c r="N537" s="31" t="s">
        <v>22</v>
      </c>
    </row>
    <row r="538" spans="1:14" x14ac:dyDescent="0.35">
      <c r="A538" s="10" t="s">
        <v>614</v>
      </c>
      <c r="B538" s="28" t="s">
        <v>1092</v>
      </c>
      <c r="C538" s="33">
        <v>4</v>
      </c>
      <c r="D538" s="9" t="s">
        <v>21</v>
      </c>
      <c r="E538" s="11" t="str">
        <f t="shared" si="24"/>
        <v>N</v>
      </c>
      <c r="F538" s="11" t="str">
        <f t="shared" si="25"/>
        <v>Y</v>
      </c>
      <c r="G538" s="11" t="str">
        <f t="shared" si="26"/>
        <v>N</v>
      </c>
      <c r="H538" s="43">
        <v>9.2937700000000003</v>
      </c>
      <c r="I538" s="43">
        <v>0.27821800000000002</v>
      </c>
      <c r="J538" s="43">
        <v>4.8942899999999998</v>
      </c>
      <c r="K538" s="43">
        <v>1.3092299999999999</v>
      </c>
      <c r="L538" s="43">
        <v>9.1089099999999998</v>
      </c>
      <c r="M538" s="43">
        <v>80.048400000000001</v>
      </c>
      <c r="N538" s="31" t="s">
        <v>22</v>
      </c>
    </row>
    <row r="539" spans="1:14" x14ac:dyDescent="0.35">
      <c r="A539" s="10" t="s">
        <v>615</v>
      </c>
      <c r="B539" s="28" t="s">
        <v>9</v>
      </c>
      <c r="C539" s="33"/>
      <c r="D539" s="9"/>
      <c r="E539" s="11" t="str">
        <f t="shared" si="24"/>
        <v>N</v>
      </c>
      <c r="F539" s="11" t="str">
        <f t="shared" si="25"/>
        <v>N</v>
      </c>
      <c r="G539" s="11" t="str">
        <f t="shared" si="26"/>
        <v>N</v>
      </c>
      <c r="H539" s="43"/>
      <c r="I539" s="43"/>
      <c r="J539" s="43"/>
      <c r="K539" s="43"/>
      <c r="L539" s="43"/>
      <c r="M539" s="43"/>
      <c r="N539" s="31" t="s">
        <v>9</v>
      </c>
    </row>
    <row r="540" spans="1:14" x14ac:dyDescent="0.35">
      <c r="A540" s="10" t="s">
        <v>616</v>
      </c>
      <c r="B540" s="28" t="s">
        <v>1201</v>
      </c>
      <c r="C540" s="33">
        <v>4</v>
      </c>
      <c r="D540" s="9" t="s">
        <v>21</v>
      </c>
      <c r="E540" s="11" t="str">
        <f t="shared" si="24"/>
        <v>N</v>
      </c>
      <c r="F540" s="11" t="str">
        <f t="shared" si="25"/>
        <v>Y</v>
      </c>
      <c r="G540" s="11" t="str">
        <f t="shared" si="26"/>
        <v>N</v>
      </c>
      <c r="H540" s="43">
        <v>9.9931800000000006</v>
      </c>
      <c r="I540" s="43">
        <v>0.29621399999999998</v>
      </c>
      <c r="J540" s="43">
        <v>5.1818299999999997</v>
      </c>
      <c r="K540" s="43">
        <v>1.4200999999999999</v>
      </c>
      <c r="L540" s="43">
        <v>12.0319</v>
      </c>
      <c r="M540" s="43">
        <v>85.783100000000005</v>
      </c>
      <c r="N540" s="31" t="s">
        <v>22</v>
      </c>
    </row>
    <row r="541" spans="1:14" x14ac:dyDescent="0.35">
      <c r="A541" s="10" t="s">
        <v>617</v>
      </c>
      <c r="B541" s="28" t="s">
        <v>1202</v>
      </c>
      <c r="C541" s="33">
        <v>4</v>
      </c>
      <c r="D541" s="9" t="s">
        <v>21</v>
      </c>
      <c r="E541" s="11" t="str">
        <f t="shared" si="24"/>
        <v>N</v>
      </c>
      <c r="F541" s="11" t="str">
        <f t="shared" si="25"/>
        <v>Y</v>
      </c>
      <c r="G541" s="11" t="str">
        <f t="shared" si="26"/>
        <v>N</v>
      </c>
      <c r="H541" s="43">
        <v>10.133900000000001</v>
      </c>
      <c r="I541" s="43">
        <v>0.30886999999999998</v>
      </c>
      <c r="J541" s="43">
        <v>5.4832900000000002</v>
      </c>
      <c r="K541" s="43">
        <v>1.38334</v>
      </c>
      <c r="L541" s="43">
        <v>8.7352600000000002</v>
      </c>
      <c r="M541" s="43">
        <v>87.093500000000006</v>
      </c>
      <c r="N541" s="31" t="s">
        <v>22</v>
      </c>
    </row>
    <row r="542" spans="1:14" x14ac:dyDescent="0.35">
      <c r="A542" s="10" t="s">
        <v>618</v>
      </c>
      <c r="B542" s="28" t="s">
        <v>1093</v>
      </c>
      <c r="C542" s="33">
        <v>4</v>
      </c>
      <c r="D542" s="9" t="s">
        <v>21</v>
      </c>
      <c r="E542" s="11" t="str">
        <f t="shared" si="24"/>
        <v>N</v>
      </c>
      <c r="F542" s="11" t="str">
        <f t="shared" si="25"/>
        <v>Y</v>
      </c>
      <c r="G542" s="11" t="str">
        <f t="shared" si="26"/>
        <v>N</v>
      </c>
      <c r="H542" s="43">
        <v>10.9092</v>
      </c>
      <c r="I542" s="43">
        <v>0.33468500000000001</v>
      </c>
      <c r="J542" s="43">
        <v>5.8328100000000003</v>
      </c>
      <c r="K542" s="43">
        <v>1.4236200000000001</v>
      </c>
      <c r="L542" s="43">
        <v>11.4476</v>
      </c>
      <c r="M542" s="43">
        <v>91.124799999999993</v>
      </c>
      <c r="N542" s="31" t="s">
        <v>22</v>
      </c>
    </row>
    <row r="543" spans="1:14" x14ac:dyDescent="0.35">
      <c r="A543" s="10" t="s">
        <v>619</v>
      </c>
      <c r="B543" s="28" t="s">
        <v>9</v>
      </c>
      <c r="C543" s="33"/>
      <c r="D543" s="9"/>
      <c r="E543" s="11" t="str">
        <f t="shared" si="24"/>
        <v>N</v>
      </c>
      <c r="F543" s="11" t="str">
        <f t="shared" si="25"/>
        <v>N</v>
      </c>
      <c r="G543" s="11" t="str">
        <f t="shared" si="26"/>
        <v>N</v>
      </c>
      <c r="H543" s="43"/>
      <c r="I543" s="43"/>
      <c r="J543" s="43"/>
      <c r="K543" s="43"/>
      <c r="L543" s="43"/>
      <c r="M543" s="43"/>
      <c r="N543" s="31" t="s">
        <v>9</v>
      </c>
    </row>
    <row r="544" spans="1:14" x14ac:dyDescent="0.35">
      <c r="A544" s="10" t="s">
        <v>620</v>
      </c>
      <c r="B544" s="28" t="s">
        <v>1094</v>
      </c>
      <c r="C544" s="33">
        <v>9</v>
      </c>
      <c r="D544" s="9" t="s">
        <v>21</v>
      </c>
      <c r="E544" s="11" t="str">
        <f t="shared" si="24"/>
        <v>N</v>
      </c>
      <c r="F544" s="11" t="str">
        <f t="shared" si="25"/>
        <v>Y</v>
      </c>
      <c r="G544" s="11" t="str">
        <f t="shared" si="26"/>
        <v>N</v>
      </c>
      <c r="H544" s="43">
        <v>8.3805800000000001</v>
      </c>
      <c r="I544" s="43">
        <v>0.25572</v>
      </c>
      <c r="J544" s="43">
        <v>5.0013699999999996</v>
      </c>
      <c r="K544" s="43">
        <v>1.0715300000000001</v>
      </c>
      <c r="L544" s="43">
        <v>4.1221399999999999</v>
      </c>
      <c r="M544" s="43">
        <v>73.206000000000003</v>
      </c>
      <c r="N544" s="31" t="s">
        <v>22</v>
      </c>
    </row>
    <row r="545" spans="1:14" x14ac:dyDescent="0.35">
      <c r="A545" s="10" t="s">
        <v>621</v>
      </c>
      <c r="B545" s="28" t="s">
        <v>1095</v>
      </c>
      <c r="C545" s="33">
        <v>8</v>
      </c>
      <c r="D545" s="9" t="s">
        <v>21</v>
      </c>
      <c r="E545" s="11" t="str">
        <f t="shared" si="24"/>
        <v>Y</v>
      </c>
      <c r="F545" s="11" t="str">
        <f t="shared" si="25"/>
        <v>N</v>
      </c>
      <c r="G545" s="11" t="str">
        <f t="shared" si="26"/>
        <v>N</v>
      </c>
      <c r="H545" s="43">
        <v>7.3903100000000004</v>
      </c>
      <c r="I545" s="43">
        <v>0.223383</v>
      </c>
      <c r="J545" s="43">
        <v>4.3874300000000002</v>
      </c>
      <c r="K545" s="43">
        <v>0.99461299999999997</v>
      </c>
      <c r="L545" s="43">
        <v>2.2433800000000002</v>
      </c>
      <c r="M545" s="43">
        <v>66.058999999999997</v>
      </c>
      <c r="N545" s="31" t="s">
        <v>22</v>
      </c>
    </row>
    <row r="546" spans="1:14" x14ac:dyDescent="0.35">
      <c r="A546" s="10" t="s">
        <v>622</v>
      </c>
      <c r="B546" s="28" t="s">
        <v>1096</v>
      </c>
      <c r="C546" s="33">
        <v>8</v>
      </c>
      <c r="D546" s="9" t="s">
        <v>21</v>
      </c>
      <c r="E546" s="11" t="str">
        <f t="shared" si="24"/>
        <v>Y</v>
      </c>
      <c r="F546" s="11" t="str">
        <f t="shared" si="25"/>
        <v>N</v>
      </c>
      <c r="G546" s="11" t="str">
        <f t="shared" si="26"/>
        <v>N</v>
      </c>
      <c r="H546" s="43">
        <v>6.7373099999999999</v>
      </c>
      <c r="I546" s="43">
        <v>0.200352</v>
      </c>
      <c r="J546" s="43">
        <v>3.8717199999999998</v>
      </c>
      <c r="K546" s="43">
        <v>0.91964999999999997</v>
      </c>
      <c r="L546" s="43">
        <v>1.7959799999999999</v>
      </c>
      <c r="M546" s="43">
        <v>59.670999999999999</v>
      </c>
      <c r="N546" s="31" t="s">
        <v>22</v>
      </c>
    </row>
    <row r="547" spans="1:14" x14ac:dyDescent="0.35">
      <c r="A547" s="10" t="s">
        <v>623</v>
      </c>
      <c r="B547" s="28" t="s">
        <v>1097</v>
      </c>
      <c r="C547" s="33">
        <v>8</v>
      </c>
      <c r="D547" s="9" t="s">
        <v>21</v>
      </c>
      <c r="E547" s="11" t="str">
        <f t="shared" si="24"/>
        <v>Y</v>
      </c>
      <c r="F547" s="11" t="str">
        <f t="shared" si="25"/>
        <v>N</v>
      </c>
      <c r="G547" s="11" t="str">
        <f t="shared" si="26"/>
        <v>N</v>
      </c>
      <c r="H547" s="43">
        <v>11.7873</v>
      </c>
      <c r="I547" s="43">
        <v>0.37057400000000001</v>
      </c>
      <c r="J547" s="43">
        <v>6.5708399999999996</v>
      </c>
      <c r="K547" s="43">
        <v>1.4540500000000001</v>
      </c>
      <c r="L547" s="43">
        <v>6.9188000000000001</v>
      </c>
      <c r="M547" s="43">
        <v>97.746200000000002</v>
      </c>
      <c r="N547" s="31" t="s">
        <v>22</v>
      </c>
    </row>
    <row r="548" spans="1:14" x14ac:dyDescent="0.35">
      <c r="A548" s="10" t="s">
        <v>624</v>
      </c>
      <c r="B548" s="28" t="s">
        <v>294</v>
      </c>
      <c r="C548" s="33"/>
      <c r="D548" s="9"/>
      <c r="E548" s="11" t="str">
        <f t="shared" si="24"/>
        <v>N</v>
      </c>
      <c r="F548" s="11" t="str">
        <f t="shared" si="25"/>
        <v>N</v>
      </c>
      <c r="G548" s="11" t="str">
        <f t="shared" si="26"/>
        <v>N</v>
      </c>
      <c r="H548" s="43"/>
      <c r="I548" s="43"/>
      <c r="J548" s="43"/>
      <c r="K548" s="43"/>
      <c r="L548" s="43"/>
      <c r="M548" s="43"/>
      <c r="N548" s="31" t="s">
        <v>23</v>
      </c>
    </row>
    <row r="549" spans="1:14" x14ac:dyDescent="0.35">
      <c r="A549" s="10" t="s">
        <v>625</v>
      </c>
      <c r="B549" s="28" t="s">
        <v>1098</v>
      </c>
      <c r="C549" s="33">
        <v>8</v>
      </c>
      <c r="D549" s="9" t="s">
        <v>21</v>
      </c>
      <c r="E549" s="11" t="str">
        <f t="shared" si="24"/>
        <v>Y</v>
      </c>
      <c r="F549" s="11" t="str">
        <f t="shared" si="25"/>
        <v>N</v>
      </c>
      <c r="G549" s="11" t="str">
        <f t="shared" si="26"/>
        <v>N</v>
      </c>
      <c r="H549" s="43">
        <v>9.6547099999999997</v>
      </c>
      <c r="I549" s="43">
        <v>0.30929899999999999</v>
      </c>
      <c r="J549" s="43">
        <v>6.4252700000000003</v>
      </c>
      <c r="K549" s="43">
        <v>0.98206199999999999</v>
      </c>
      <c r="L549" s="43">
        <v>4.7607400000000002</v>
      </c>
      <c r="M549" s="43">
        <v>79.435599999999994</v>
      </c>
      <c r="N549" s="31" t="s">
        <v>22</v>
      </c>
    </row>
    <row r="550" spans="1:14" x14ac:dyDescent="0.35">
      <c r="A550" s="10" t="s">
        <v>626</v>
      </c>
      <c r="B550" s="28" t="s">
        <v>912</v>
      </c>
      <c r="C550" s="33"/>
      <c r="D550" s="9"/>
      <c r="E550" s="11" t="str">
        <f t="shared" si="24"/>
        <v>N</v>
      </c>
      <c r="F550" s="11" t="str">
        <f t="shared" si="25"/>
        <v>N</v>
      </c>
      <c r="G550" s="11" t="str">
        <f t="shared" si="26"/>
        <v>N</v>
      </c>
      <c r="H550" s="43"/>
      <c r="I550" s="43"/>
      <c r="J550" s="43"/>
      <c r="K550" s="43"/>
      <c r="L550" s="43"/>
      <c r="M550" s="43"/>
      <c r="N550" s="31" t="s">
        <v>23</v>
      </c>
    </row>
    <row r="551" spans="1:14" x14ac:dyDescent="0.35">
      <c r="A551" s="10" t="s">
        <v>627</v>
      </c>
      <c r="B551" s="28" t="s">
        <v>9</v>
      </c>
      <c r="C551" s="33"/>
      <c r="D551" s="9"/>
      <c r="E551" s="11" t="str">
        <f t="shared" si="24"/>
        <v>N</v>
      </c>
      <c r="F551" s="11" t="str">
        <f t="shared" si="25"/>
        <v>N</v>
      </c>
      <c r="G551" s="11" t="str">
        <f t="shared" si="26"/>
        <v>N</v>
      </c>
      <c r="H551" s="43"/>
      <c r="I551" s="43"/>
      <c r="J551" s="43"/>
      <c r="K551" s="43"/>
      <c r="L551" s="43"/>
      <c r="M551" s="43"/>
      <c r="N551" s="31" t="s">
        <v>9</v>
      </c>
    </row>
    <row r="552" spans="1:14" x14ac:dyDescent="0.35">
      <c r="A552" s="10" t="s">
        <v>628</v>
      </c>
      <c r="B552" s="28" t="s">
        <v>2</v>
      </c>
      <c r="C552" s="33"/>
      <c r="D552" s="9"/>
      <c r="E552" s="11" t="str">
        <f t="shared" si="24"/>
        <v>N</v>
      </c>
      <c r="F552" s="11" t="str">
        <f t="shared" si="25"/>
        <v>N</v>
      </c>
      <c r="G552" s="11" t="str">
        <f t="shared" si="26"/>
        <v>N</v>
      </c>
      <c r="H552" s="43"/>
      <c r="I552" s="43"/>
      <c r="J552" s="43"/>
      <c r="K552" s="43"/>
      <c r="L552" s="43"/>
      <c r="M552" s="43"/>
      <c r="N552" s="31" t="s">
        <v>761</v>
      </c>
    </row>
    <row r="553" spans="1:14" x14ac:dyDescent="0.35">
      <c r="A553" s="10" t="s">
        <v>629</v>
      </c>
      <c r="B553" s="28" t="s">
        <v>9</v>
      </c>
      <c r="C553" s="33"/>
      <c r="D553" s="9"/>
      <c r="E553" s="11" t="str">
        <f t="shared" si="24"/>
        <v>N</v>
      </c>
      <c r="F553" s="11" t="str">
        <f t="shared" si="25"/>
        <v>N</v>
      </c>
      <c r="G553" s="11" t="str">
        <f t="shared" si="26"/>
        <v>N</v>
      </c>
      <c r="H553" s="43"/>
      <c r="I553" s="43"/>
      <c r="J553" s="43"/>
      <c r="K553" s="43"/>
      <c r="L553" s="43"/>
      <c r="M553" s="43"/>
      <c r="N553" s="31" t="s">
        <v>9</v>
      </c>
    </row>
    <row r="554" spans="1:14" x14ac:dyDescent="0.35">
      <c r="A554" s="10" t="s">
        <v>630</v>
      </c>
      <c r="B554" s="28" t="s">
        <v>2</v>
      </c>
      <c r="C554" s="33"/>
      <c r="D554" s="9"/>
      <c r="E554" s="11" t="str">
        <f t="shared" si="24"/>
        <v>N</v>
      </c>
      <c r="F554" s="11" t="str">
        <f t="shared" si="25"/>
        <v>N</v>
      </c>
      <c r="G554" s="11" t="str">
        <f t="shared" si="26"/>
        <v>N</v>
      </c>
      <c r="H554" s="43"/>
      <c r="I554" s="43"/>
      <c r="J554" s="43"/>
      <c r="K554" s="43"/>
      <c r="L554" s="43"/>
      <c r="M554" s="43"/>
      <c r="N554" s="31" t="s">
        <v>761</v>
      </c>
    </row>
    <row r="555" spans="1:14" x14ac:dyDescent="0.35">
      <c r="A555" s="10" t="s">
        <v>631</v>
      </c>
      <c r="B555" s="28" t="s">
        <v>9</v>
      </c>
      <c r="C555" s="33"/>
      <c r="D555" s="9"/>
      <c r="E555" s="11" t="str">
        <f t="shared" si="24"/>
        <v>N</v>
      </c>
      <c r="F555" s="11" t="str">
        <f t="shared" si="25"/>
        <v>N</v>
      </c>
      <c r="G555" s="11" t="str">
        <f t="shared" si="26"/>
        <v>N</v>
      </c>
      <c r="H555" s="43"/>
      <c r="I555" s="43"/>
      <c r="J555" s="43"/>
      <c r="K555" s="43"/>
      <c r="L555" s="43"/>
      <c r="M555" s="43"/>
      <c r="N555" s="31" t="s">
        <v>9</v>
      </c>
    </row>
    <row r="556" spans="1:14" x14ac:dyDescent="0.35">
      <c r="A556" s="10" t="s">
        <v>632</v>
      </c>
      <c r="B556" s="28" t="s">
        <v>34</v>
      </c>
      <c r="C556" s="33">
        <v>5</v>
      </c>
      <c r="D556" s="9"/>
      <c r="E556" s="11" t="str">
        <f t="shared" si="24"/>
        <v>N</v>
      </c>
      <c r="F556" s="11" t="str">
        <f t="shared" si="25"/>
        <v>N</v>
      </c>
      <c r="G556" s="11" t="str">
        <f t="shared" si="26"/>
        <v>N</v>
      </c>
      <c r="H556" s="43">
        <v>11.9678</v>
      </c>
      <c r="I556" s="43">
        <v>0.37598700000000002</v>
      </c>
      <c r="J556" s="43">
        <v>6.4435900000000004</v>
      </c>
      <c r="K556" s="43">
        <v>1.5693299999999999</v>
      </c>
      <c r="L556" s="43">
        <v>7.5721999999999996</v>
      </c>
      <c r="M556" s="43">
        <v>100.559</v>
      </c>
      <c r="N556" s="31" t="s">
        <v>1212</v>
      </c>
    </row>
    <row r="557" spans="1:14" x14ac:dyDescent="0.35">
      <c r="A557" s="10" t="s">
        <v>633</v>
      </c>
      <c r="B557" s="28" t="s">
        <v>37</v>
      </c>
      <c r="C557" s="33">
        <v>5</v>
      </c>
      <c r="D557" s="9"/>
      <c r="E557" s="11" t="str">
        <f t="shared" si="24"/>
        <v>N</v>
      </c>
      <c r="F557" s="11" t="str">
        <f t="shared" si="25"/>
        <v>N</v>
      </c>
      <c r="G557" s="11" t="str">
        <f t="shared" si="26"/>
        <v>N</v>
      </c>
      <c r="H557" s="43">
        <v>14.417899999999999</v>
      </c>
      <c r="I557" s="43">
        <v>0.44639299999999998</v>
      </c>
      <c r="J557" s="43">
        <v>7.3522800000000004</v>
      </c>
      <c r="K557" s="43">
        <v>1.93929</v>
      </c>
      <c r="L557" s="43">
        <v>10.587300000000001</v>
      </c>
      <c r="M557" s="43">
        <v>119.408</v>
      </c>
      <c r="N557" s="31" t="s">
        <v>23</v>
      </c>
    </row>
    <row r="558" spans="1:14" x14ac:dyDescent="0.35">
      <c r="A558" s="10" t="s">
        <v>634</v>
      </c>
      <c r="B558" s="28" t="s">
        <v>38</v>
      </c>
      <c r="C558" s="33">
        <v>5</v>
      </c>
      <c r="D558" s="9"/>
      <c r="E558" s="11" t="str">
        <f t="shared" si="24"/>
        <v>N</v>
      </c>
      <c r="F558" s="11" t="str">
        <f t="shared" si="25"/>
        <v>N</v>
      </c>
      <c r="G558" s="11" t="str">
        <f t="shared" si="26"/>
        <v>N</v>
      </c>
      <c r="H558" s="43">
        <v>12.843999999999999</v>
      </c>
      <c r="I558" s="43">
        <v>0.40252300000000002</v>
      </c>
      <c r="J558" s="43">
        <v>7.2719100000000001</v>
      </c>
      <c r="K558" s="43">
        <v>1.75078</v>
      </c>
      <c r="L558" s="43">
        <v>11.346</v>
      </c>
      <c r="M558" s="43">
        <v>112.834</v>
      </c>
      <c r="N558" s="31" t="s">
        <v>1213</v>
      </c>
    </row>
    <row r="559" spans="1:14" x14ac:dyDescent="0.35">
      <c r="A559" s="10" t="s">
        <v>635</v>
      </c>
      <c r="B559" s="28" t="s">
        <v>1099</v>
      </c>
      <c r="C559" s="33">
        <v>4</v>
      </c>
      <c r="D559" s="9" t="s">
        <v>21</v>
      </c>
      <c r="E559" s="11" t="str">
        <f t="shared" si="24"/>
        <v>N</v>
      </c>
      <c r="F559" s="11" t="str">
        <f t="shared" si="25"/>
        <v>Y</v>
      </c>
      <c r="G559" s="11" t="str">
        <f t="shared" si="26"/>
        <v>N</v>
      </c>
      <c r="H559" s="43">
        <v>16.494800000000001</v>
      </c>
      <c r="I559" s="43">
        <v>0.51128200000000001</v>
      </c>
      <c r="J559" s="43">
        <v>8.5991400000000002</v>
      </c>
      <c r="K559" s="43">
        <v>2.1899199999999999</v>
      </c>
      <c r="L559" s="43">
        <v>15.8339</v>
      </c>
      <c r="M559" s="43">
        <v>137.22800000000001</v>
      </c>
      <c r="N559" s="31" t="s">
        <v>22</v>
      </c>
    </row>
    <row r="560" spans="1:14" x14ac:dyDescent="0.35">
      <c r="A560" s="10" t="s">
        <v>636</v>
      </c>
      <c r="B560" s="28" t="s">
        <v>1100</v>
      </c>
      <c r="C560" s="33">
        <v>4</v>
      </c>
      <c r="D560" s="9" t="s">
        <v>21</v>
      </c>
      <c r="E560" s="11" t="str">
        <f t="shared" si="24"/>
        <v>N</v>
      </c>
      <c r="F560" s="11" t="str">
        <f t="shared" si="25"/>
        <v>Y</v>
      </c>
      <c r="G560" s="11" t="str">
        <f t="shared" si="26"/>
        <v>N</v>
      </c>
      <c r="H560" s="43">
        <v>5.4933399999999999</v>
      </c>
      <c r="I560" s="43">
        <v>0.15808700000000001</v>
      </c>
      <c r="J560" s="43">
        <v>3.91038</v>
      </c>
      <c r="K560" s="43">
        <v>0.40601799999999999</v>
      </c>
      <c r="L560" s="43">
        <v>0.43103200000000003</v>
      </c>
      <c r="M560" s="43">
        <v>39.845700000000001</v>
      </c>
      <c r="N560" s="31" t="s">
        <v>22</v>
      </c>
    </row>
    <row r="561" spans="1:14" x14ac:dyDescent="0.35">
      <c r="A561" s="10" t="s">
        <v>637</v>
      </c>
      <c r="B561" s="28" t="s">
        <v>1101</v>
      </c>
      <c r="C561" s="33">
        <v>8</v>
      </c>
      <c r="D561" s="9" t="s">
        <v>21</v>
      </c>
      <c r="E561" s="11" t="str">
        <f t="shared" si="24"/>
        <v>Y</v>
      </c>
      <c r="F561" s="11" t="str">
        <f t="shared" si="25"/>
        <v>N</v>
      </c>
      <c r="G561" s="11" t="str">
        <f t="shared" si="26"/>
        <v>N</v>
      </c>
      <c r="H561" s="43">
        <v>9.6548300000000005</v>
      </c>
      <c r="I561" s="43">
        <v>0.292016</v>
      </c>
      <c r="J561" s="43">
        <v>5.3189099999999998</v>
      </c>
      <c r="K561" s="43">
        <v>1.1815899999999999</v>
      </c>
      <c r="L561" s="43">
        <v>7.3727499999999999</v>
      </c>
      <c r="M561" s="43">
        <v>79.276499999999999</v>
      </c>
      <c r="N561" s="31" t="s">
        <v>22</v>
      </c>
    </row>
    <row r="562" spans="1:14" x14ac:dyDescent="0.35">
      <c r="A562" s="10" t="s">
        <v>638</v>
      </c>
      <c r="B562" s="28" t="s">
        <v>1102</v>
      </c>
      <c r="C562" s="33">
        <v>4</v>
      </c>
      <c r="D562" s="9" t="s">
        <v>21</v>
      </c>
      <c r="E562" s="11" t="str">
        <f t="shared" si="24"/>
        <v>N</v>
      </c>
      <c r="F562" s="11" t="str">
        <f t="shared" si="25"/>
        <v>Y</v>
      </c>
      <c r="G562" s="11" t="str">
        <f t="shared" si="26"/>
        <v>N</v>
      </c>
      <c r="H562" s="43">
        <v>5.5787800000000001</v>
      </c>
      <c r="I562" s="43">
        <v>0.16578899999999999</v>
      </c>
      <c r="J562" s="43">
        <v>3.7721900000000002</v>
      </c>
      <c r="K562" s="43">
        <v>0.58122099999999999</v>
      </c>
      <c r="L562" s="43">
        <v>0.631633</v>
      </c>
      <c r="M562" s="43">
        <v>46.823900000000002</v>
      </c>
      <c r="N562" s="31" t="s">
        <v>22</v>
      </c>
    </row>
    <row r="563" spans="1:14" x14ac:dyDescent="0.35">
      <c r="A563" s="10" t="s">
        <v>639</v>
      </c>
      <c r="B563" s="28" t="s">
        <v>6</v>
      </c>
      <c r="C563" s="33"/>
      <c r="D563" s="9"/>
      <c r="E563" s="11" t="str">
        <f t="shared" si="24"/>
        <v>N</v>
      </c>
      <c r="F563" s="11" t="str">
        <f t="shared" si="25"/>
        <v>N</v>
      </c>
      <c r="G563" s="11" t="str">
        <f t="shared" si="26"/>
        <v>N</v>
      </c>
      <c r="H563" s="43"/>
      <c r="I563" s="43"/>
      <c r="J563" s="43"/>
      <c r="K563" s="43"/>
      <c r="L563" s="43"/>
      <c r="M563" s="43"/>
      <c r="N563" s="30" t="s">
        <v>662</v>
      </c>
    </row>
    <row r="564" spans="1:14" x14ac:dyDescent="0.35">
      <c r="A564" s="10" t="s">
        <v>640</v>
      </c>
      <c r="B564" s="28" t="s">
        <v>1103</v>
      </c>
      <c r="C564" s="33">
        <v>4</v>
      </c>
      <c r="D564" s="9" t="s">
        <v>21</v>
      </c>
      <c r="E564" s="11" t="str">
        <f t="shared" si="24"/>
        <v>N</v>
      </c>
      <c r="F564" s="11" t="str">
        <f t="shared" si="25"/>
        <v>Y</v>
      </c>
      <c r="G564" s="11" t="str">
        <f t="shared" si="26"/>
        <v>N</v>
      </c>
      <c r="H564" s="43">
        <v>7.5319799999999999</v>
      </c>
      <c r="I564" s="43">
        <v>0.22539300000000001</v>
      </c>
      <c r="J564" s="43">
        <v>4.3398000000000003</v>
      </c>
      <c r="K564" s="43">
        <v>1.0772200000000001</v>
      </c>
      <c r="L564" s="43">
        <v>3.5386199999999999</v>
      </c>
      <c r="M564" s="43">
        <v>68.373400000000004</v>
      </c>
      <c r="N564" s="31" t="s">
        <v>22</v>
      </c>
    </row>
    <row r="565" spans="1:14" x14ac:dyDescent="0.35">
      <c r="A565" s="10" t="s">
        <v>641</v>
      </c>
      <c r="B565" s="28" t="s">
        <v>1104</v>
      </c>
      <c r="C565" s="33">
        <v>4</v>
      </c>
      <c r="D565" s="9" t="s">
        <v>21</v>
      </c>
      <c r="E565" s="11" t="str">
        <f t="shared" si="24"/>
        <v>N</v>
      </c>
      <c r="F565" s="11" t="str">
        <f t="shared" si="25"/>
        <v>Y</v>
      </c>
      <c r="G565" s="11" t="str">
        <f t="shared" si="26"/>
        <v>N</v>
      </c>
      <c r="H565" s="43">
        <v>8.6552199999999999</v>
      </c>
      <c r="I565" s="43">
        <v>0.25963799999999998</v>
      </c>
      <c r="J565" s="43">
        <v>4.7863899999999999</v>
      </c>
      <c r="K565" s="43">
        <v>1.16951</v>
      </c>
      <c r="L565" s="43">
        <v>8.3821100000000008</v>
      </c>
      <c r="M565" s="43">
        <v>74.817999999999998</v>
      </c>
      <c r="N565" s="31" t="s">
        <v>22</v>
      </c>
    </row>
    <row r="566" spans="1:14" x14ac:dyDescent="0.35">
      <c r="A566" s="10" t="s">
        <v>642</v>
      </c>
      <c r="B566" s="28" t="s">
        <v>1105</v>
      </c>
      <c r="C566" s="33">
        <v>4</v>
      </c>
      <c r="D566" s="9" t="s">
        <v>21</v>
      </c>
      <c r="E566" s="11" t="str">
        <f t="shared" si="24"/>
        <v>N</v>
      </c>
      <c r="F566" s="11" t="str">
        <f t="shared" si="25"/>
        <v>Y</v>
      </c>
      <c r="G566" s="11" t="str">
        <f t="shared" si="26"/>
        <v>N</v>
      </c>
      <c r="H566" s="43">
        <v>11.3035</v>
      </c>
      <c r="I566" s="43">
        <v>0.33607500000000001</v>
      </c>
      <c r="J566" s="43">
        <v>5.8275300000000003</v>
      </c>
      <c r="K566" s="43">
        <v>1.52824</v>
      </c>
      <c r="L566" s="43">
        <v>12.799099999999999</v>
      </c>
      <c r="M566" s="43">
        <v>94.370999999999995</v>
      </c>
      <c r="N566" s="31" t="s">
        <v>22</v>
      </c>
    </row>
    <row r="567" spans="1:14" x14ac:dyDescent="0.35">
      <c r="A567" s="10" t="s">
        <v>643</v>
      </c>
      <c r="B567" s="28" t="s">
        <v>1106</v>
      </c>
      <c r="C567" s="33">
        <v>4</v>
      </c>
      <c r="D567" s="9" t="s">
        <v>21</v>
      </c>
      <c r="E567" s="11" t="str">
        <f t="shared" si="24"/>
        <v>N</v>
      </c>
      <c r="F567" s="11" t="str">
        <f t="shared" si="25"/>
        <v>Y</v>
      </c>
      <c r="G567" s="11" t="str">
        <f t="shared" si="26"/>
        <v>N</v>
      </c>
      <c r="H567" s="43">
        <v>11.1617</v>
      </c>
      <c r="I567" s="43">
        <v>0.339036</v>
      </c>
      <c r="J567" s="43">
        <v>5.8423800000000004</v>
      </c>
      <c r="K567" s="43">
        <v>1.46173</v>
      </c>
      <c r="L567" s="43">
        <v>11.4704</v>
      </c>
      <c r="M567" s="43">
        <v>92.412000000000006</v>
      </c>
      <c r="N567" s="31" t="s">
        <v>22</v>
      </c>
    </row>
    <row r="568" spans="1:14" x14ac:dyDescent="0.35">
      <c r="A568" s="10" t="s">
        <v>644</v>
      </c>
      <c r="B568" s="28" t="s">
        <v>9</v>
      </c>
      <c r="C568" s="33"/>
      <c r="D568" s="9"/>
      <c r="E568" s="11" t="str">
        <f t="shared" si="24"/>
        <v>N</v>
      </c>
      <c r="F568" s="11" t="str">
        <f t="shared" si="25"/>
        <v>N</v>
      </c>
      <c r="G568" s="11" t="str">
        <f t="shared" si="26"/>
        <v>N</v>
      </c>
      <c r="H568" s="43"/>
      <c r="I568" s="43"/>
      <c r="J568" s="43"/>
      <c r="K568" s="43"/>
      <c r="L568" s="43"/>
      <c r="M568" s="43"/>
      <c r="N568" s="31" t="s">
        <v>9</v>
      </c>
    </row>
    <row r="569" spans="1:14" x14ac:dyDescent="0.35">
      <c r="A569" s="10" t="s">
        <v>645</v>
      </c>
      <c r="B569" s="28" t="s">
        <v>1107</v>
      </c>
      <c r="C569" s="33">
        <v>8</v>
      </c>
      <c r="D569" s="9" t="s">
        <v>21</v>
      </c>
      <c r="E569" s="11" t="str">
        <f t="shared" si="24"/>
        <v>Y</v>
      </c>
      <c r="F569" s="11" t="str">
        <f t="shared" si="25"/>
        <v>N</v>
      </c>
      <c r="G569" s="11" t="str">
        <f t="shared" si="26"/>
        <v>N</v>
      </c>
      <c r="H569" s="43">
        <v>9.2824600000000004</v>
      </c>
      <c r="I569" s="43">
        <v>0.27921800000000002</v>
      </c>
      <c r="J569" s="43">
        <v>4.8724999999999996</v>
      </c>
      <c r="K569" s="43">
        <v>1.05454</v>
      </c>
      <c r="L569" s="43">
        <v>6.7147199999999998</v>
      </c>
      <c r="M569" s="43">
        <v>71.6815</v>
      </c>
      <c r="N569" s="31" t="s">
        <v>22</v>
      </c>
    </row>
    <row r="570" spans="1:14" x14ac:dyDescent="0.35">
      <c r="A570" s="10" t="s">
        <v>646</v>
      </c>
      <c r="B570" s="28" t="s">
        <v>1108</v>
      </c>
      <c r="C570" s="33">
        <v>8</v>
      </c>
      <c r="D570" s="9" t="s">
        <v>21</v>
      </c>
      <c r="E570" s="11" t="str">
        <f t="shared" si="24"/>
        <v>Y</v>
      </c>
      <c r="F570" s="11" t="str">
        <f t="shared" si="25"/>
        <v>N</v>
      </c>
      <c r="G570" s="11" t="str">
        <f t="shared" si="26"/>
        <v>N</v>
      </c>
      <c r="H570" s="43">
        <v>7.5861400000000003</v>
      </c>
      <c r="I570" s="43">
        <v>0.24204600000000001</v>
      </c>
      <c r="J570" s="43">
        <v>4.7863800000000003</v>
      </c>
      <c r="K570" s="43">
        <v>0.806558</v>
      </c>
      <c r="L570" s="43">
        <v>1.4078200000000001</v>
      </c>
      <c r="M570" s="43">
        <v>62.132899999999999</v>
      </c>
      <c r="N570" s="31" t="s">
        <v>22</v>
      </c>
    </row>
    <row r="571" spans="1:14" x14ac:dyDescent="0.35">
      <c r="A571" s="10" t="s">
        <v>647</v>
      </c>
      <c r="B571" s="28" t="s">
        <v>1109</v>
      </c>
      <c r="C571" s="33">
        <v>8</v>
      </c>
      <c r="D571" s="9" t="s">
        <v>21</v>
      </c>
      <c r="E571" s="11" t="str">
        <f t="shared" si="24"/>
        <v>Y</v>
      </c>
      <c r="F571" s="11" t="str">
        <f t="shared" si="25"/>
        <v>N</v>
      </c>
      <c r="G571" s="11" t="str">
        <f t="shared" si="26"/>
        <v>N</v>
      </c>
      <c r="H571" s="43">
        <v>7.1827500000000004</v>
      </c>
      <c r="I571" s="43">
        <v>0.22750400000000001</v>
      </c>
      <c r="J571" s="43">
        <v>4.5831</v>
      </c>
      <c r="K571" s="43">
        <v>0.75303600000000004</v>
      </c>
      <c r="L571" s="43">
        <v>0.99354600000000004</v>
      </c>
      <c r="M571" s="43">
        <v>58.747199999999999</v>
      </c>
      <c r="N571" s="31" t="s">
        <v>22</v>
      </c>
    </row>
    <row r="572" spans="1:14" x14ac:dyDescent="0.35">
      <c r="A572" s="10" t="s">
        <v>648</v>
      </c>
      <c r="B572" s="28" t="s">
        <v>9</v>
      </c>
      <c r="C572" s="33"/>
      <c r="D572" s="9"/>
      <c r="E572" s="11" t="str">
        <f t="shared" si="24"/>
        <v>N</v>
      </c>
      <c r="F572" s="11" t="str">
        <f t="shared" si="25"/>
        <v>N</v>
      </c>
      <c r="G572" s="11" t="str">
        <f t="shared" si="26"/>
        <v>N</v>
      </c>
      <c r="H572" s="43"/>
      <c r="I572" s="43"/>
      <c r="J572" s="43"/>
      <c r="K572" s="43"/>
      <c r="L572" s="43"/>
      <c r="M572" s="43"/>
      <c r="N572" s="31" t="s">
        <v>9</v>
      </c>
    </row>
    <row r="573" spans="1:14" x14ac:dyDescent="0.35">
      <c r="A573" s="10" t="s">
        <v>649</v>
      </c>
      <c r="B573" s="28" t="s">
        <v>1110</v>
      </c>
      <c r="C573" s="33">
        <v>8</v>
      </c>
      <c r="D573" s="9" t="s">
        <v>21</v>
      </c>
      <c r="E573" s="11" t="str">
        <f t="shared" si="24"/>
        <v>Y</v>
      </c>
      <c r="F573" s="11" t="str">
        <f t="shared" si="25"/>
        <v>N</v>
      </c>
      <c r="G573" s="11" t="str">
        <f t="shared" si="26"/>
        <v>N</v>
      </c>
      <c r="H573" s="43">
        <v>9.5429899999999996</v>
      </c>
      <c r="I573" s="43">
        <v>0.29967300000000002</v>
      </c>
      <c r="J573" s="43">
        <v>5.6001099999999999</v>
      </c>
      <c r="K573" s="43">
        <v>1.1952199999999999</v>
      </c>
      <c r="L573" s="43">
        <v>4.5263799999999996</v>
      </c>
      <c r="M573" s="43">
        <v>81.813100000000006</v>
      </c>
      <c r="N573" s="31" t="s">
        <v>22</v>
      </c>
    </row>
    <row r="574" spans="1:14" x14ac:dyDescent="0.35">
      <c r="A574" s="10" t="s">
        <v>650</v>
      </c>
      <c r="B574" s="28" t="s">
        <v>1111</v>
      </c>
      <c r="C574" s="33">
        <v>8</v>
      </c>
      <c r="D574" s="9" t="s">
        <v>21</v>
      </c>
      <c r="E574" s="11" t="str">
        <f t="shared" si="24"/>
        <v>Y</v>
      </c>
      <c r="F574" s="11" t="str">
        <f t="shared" si="25"/>
        <v>N</v>
      </c>
      <c r="G574" s="11" t="str">
        <f t="shared" si="26"/>
        <v>N</v>
      </c>
      <c r="H574" s="43">
        <v>8.3667200000000008</v>
      </c>
      <c r="I574" s="43">
        <v>0.2707</v>
      </c>
      <c r="J574" s="43">
        <v>5.6947299999999998</v>
      </c>
      <c r="K574" s="43">
        <v>0.79166300000000001</v>
      </c>
      <c r="L574" s="43">
        <v>3.24614</v>
      </c>
      <c r="M574" s="43">
        <v>67.143900000000002</v>
      </c>
      <c r="N574" s="31" t="s">
        <v>22</v>
      </c>
    </row>
    <row r="575" spans="1:14" x14ac:dyDescent="0.35">
      <c r="A575" s="10" t="s">
        <v>651</v>
      </c>
      <c r="B575" s="28" t="s">
        <v>652</v>
      </c>
      <c r="C575" s="33"/>
      <c r="D575" s="9"/>
      <c r="E575" s="11" t="str">
        <f t="shared" si="24"/>
        <v>N</v>
      </c>
      <c r="F575" s="11" t="str">
        <f t="shared" si="25"/>
        <v>N</v>
      </c>
      <c r="G575" s="11" t="str">
        <f t="shared" si="26"/>
        <v>N</v>
      </c>
      <c r="H575" s="43"/>
      <c r="I575" s="43"/>
      <c r="J575" s="43"/>
      <c r="K575" s="43"/>
      <c r="L575" s="43"/>
      <c r="M575" s="43"/>
      <c r="N575" s="31" t="s">
        <v>9</v>
      </c>
    </row>
    <row r="576" spans="1:14" x14ac:dyDescent="0.35">
      <c r="A576" s="10" t="s">
        <v>653</v>
      </c>
      <c r="B576" s="28" t="s">
        <v>1112</v>
      </c>
      <c r="C576" s="33">
        <v>8</v>
      </c>
      <c r="D576" s="9" t="s">
        <v>21</v>
      </c>
      <c r="E576" s="11" t="str">
        <f t="shared" si="24"/>
        <v>Y</v>
      </c>
      <c r="F576" s="11" t="str">
        <f t="shared" si="25"/>
        <v>N</v>
      </c>
      <c r="G576" s="11" t="str">
        <f t="shared" si="26"/>
        <v>N</v>
      </c>
      <c r="H576" s="43">
        <v>10.584300000000001</v>
      </c>
      <c r="I576" s="43">
        <v>0.33504499999999998</v>
      </c>
      <c r="J576" s="43">
        <v>6.0829199999999997</v>
      </c>
      <c r="K576" s="43">
        <v>1.3510500000000001</v>
      </c>
      <c r="L576" s="43">
        <v>8.0506499999999992</v>
      </c>
      <c r="M576" s="43">
        <v>90.655000000000001</v>
      </c>
      <c r="N576" s="31" t="s">
        <v>22</v>
      </c>
    </row>
    <row r="577" spans="1:14" x14ac:dyDescent="0.35">
      <c r="A577" s="10" t="s">
        <v>654</v>
      </c>
      <c r="B577" s="28" t="s">
        <v>2</v>
      </c>
      <c r="C577" s="33"/>
      <c r="D577" s="9"/>
      <c r="E577" s="11" t="str">
        <f t="shared" si="24"/>
        <v>N</v>
      </c>
      <c r="F577" s="11" t="str">
        <f t="shared" si="25"/>
        <v>N</v>
      </c>
      <c r="G577" s="11" t="str">
        <f t="shared" si="26"/>
        <v>N</v>
      </c>
      <c r="H577" s="43"/>
      <c r="I577" s="43"/>
      <c r="J577" s="43"/>
      <c r="K577" s="43"/>
      <c r="L577" s="43"/>
      <c r="M577" s="43"/>
      <c r="N577" s="31" t="s">
        <v>761</v>
      </c>
    </row>
    <row r="578" spans="1:14" x14ac:dyDescent="0.35">
      <c r="A578" s="10" t="s">
        <v>655</v>
      </c>
      <c r="B578" s="28" t="s">
        <v>9</v>
      </c>
      <c r="C578" s="33"/>
      <c r="D578" s="9"/>
      <c r="E578" s="11" t="str">
        <f t="shared" si="24"/>
        <v>N</v>
      </c>
      <c r="F578" s="11" t="str">
        <f t="shared" si="25"/>
        <v>N</v>
      </c>
      <c r="G578" s="11" t="str">
        <f t="shared" si="26"/>
        <v>N</v>
      </c>
      <c r="H578" s="43"/>
      <c r="I578" s="43"/>
      <c r="J578" s="43"/>
      <c r="K578" s="43"/>
      <c r="L578" s="43"/>
      <c r="M578" s="43"/>
      <c r="N578" s="31" t="s">
        <v>9</v>
      </c>
    </row>
    <row r="579" spans="1:14" x14ac:dyDescent="0.35">
      <c r="A579" s="10" t="s">
        <v>656</v>
      </c>
      <c r="B579" s="28" t="s">
        <v>2</v>
      </c>
      <c r="C579" s="33"/>
      <c r="D579" s="9"/>
      <c r="E579" s="11" t="str">
        <f t="shared" si="24"/>
        <v>N</v>
      </c>
      <c r="F579" s="11" t="str">
        <f t="shared" si="25"/>
        <v>N</v>
      </c>
      <c r="G579" s="11" t="str">
        <f t="shared" si="26"/>
        <v>N</v>
      </c>
      <c r="H579" s="43"/>
      <c r="I579" s="43"/>
      <c r="J579" s="43"/>
      <c r="K579" s="43"/>
      <c r="L579" s="43"/>
      <c r="M579" s="43"/>
      <c r="N579" s="31" t="s">
        <v>761</v>
      </c>
    </row>
    <row r="580" spans="1:14" x14ac:dyDescent="0.35">
      <c r="A580" s="10" t="s">
        <v>657</v>
      </c>
      <c r="B580" s="28" t="s">
        <v>9</v>
      </c>
      <c r="C580" s="33"/>
      <c r="D580" s="9"/>
      <c r="E580" s="11" t="str">
        <f t="shared" ref="E580:E643" si="27">IF(LEFT(B580,5)="MSIOD","Y","N")</f>
        <v>N</v>
      </c>
      <c r="F580" s="11" t="str">
        <f t="shared" ref="F580:F643" si="28">IF(
AND(
LEFT(B580,3)="MSI",E580="N"),"Y","N")</f>
        <v>N</v>
      </c>
      <c r="G580" s="11" t="str">
        <f t="shared" ref="G580:G644" si="29">IF(LEFT(B580,5)="DDRIO","Y","N")</f>
        <v>N</v>
      </c>
      <c r="H580" s="43"/>
      <c r="I580" s="43"/>
      <c r="J580" s="43"/>
      <c r="K580" s="43"/>
      <c r="L580" s="43"/>
      <c r="M580" s="43"/>
      <c r="N580" s="31" t="s">
        <v>9</v>
      </c>
    </row>
    <row r="581" spans="1:14" x14ac:dyDescent="0.35">
      <c r="A581" s="10" t="s">
        <v>658</v>
      </c>
      <c r="B581" s="28" t="s">
        <v>1</v>
      </c>
      <c r="C581" s="33"/>
      <c r="D581" s="9"/>
      <c r="E581" s="11" t="str">
        <f t="shared" si="27"/>
        <v>N</v>
      </c>
      <c r="F581" s="11" t="str">
        <f t="shared" si="28"/>
        <v>N</v>
      </c>
      <c r="G581" s="11" t="str">
        <f t="shared" si="29"/>
        <v>N</v>
      </c>
      <c r="H581" s="43"/>
      <c r="I581" s="43"/>
      <c r="J581" s="43"/>
      <c r="K581" s="43"/>
      <c r="L581" s="43"/>
      <c r="M581" s="43"/>
      <c r="N581" s="31" t="s">
        <v>805</v>
      </c>
    </row>
    <row r="582" spans="1:14" x14ac:dyDescent="0.35">
      <c r="A582" s="10" t="s">
        <v>659</v>
      </c>
      <c r="B582" s="28" t="s">
        <v>9</v>
      </c>
      <c r="C582" s="33"/>
      <c r="D582" s="9"/>
      <c r="E582" s="11" t="str">
        <f t="shared" si="27"/>
        <v>N</v>
      </c>
      <c r="F582" s="11" t="str">
        <f t="shared" si="28"/>
        <v>N</v>
      </c>
      <c r="G582" s="11" t="str">
        <f t="shared" si="29"/>
        <v>N</v>
      </c>
      <c r="H582" s="43"/>
      <c r="I582" s="43"/>
      <c r="J582" s="43"/>
      <c r="K582" s="43"/>
      <c r="L582" s="43"/>
      <c r="M582" s="43"/>
      <c r="N582" s="31" t="s">
        <v>9</v>
      </c>
    </row>
    <row r="583" spans="1:14" ht="29" x14ac:dyDescent="0.35">
      <c r="A583" s="10" t="s">
        <v>660</v>
      </c>
      <c r="B583" s="28" t="s">
        <v>35</v>
      </c>
      <c r="C583" s="33"/>
      <c r="D583" s="9"/>
      <c r="E583" s="11" t="str">
        <f t="shared" si="27"/>
        <v>N</v>
      </c>
      <c r="F583" s="11" t="str">
        <f t="shared" si="28"/>
        <v>N</v>
      </c>
      <c r="G583" s="11" t="str">
        <f t="shared" si="29"/>
        <v>N</v>
      </c>
      <c r="H583" s="43"/>
      <c r="I583" s="43"/>
      <c r="J583" s="43"/>
      <c r="K583" s="43"/>
      <c r="L583" s="43"/>
      <c r="M583" s="43"/>
      <c r="N583" s="31" t="s">
        <v>765</v>
      </c>
    </row>
    <row r="584" spans="1:14" x14ac:dyDescent="0.35">
      <c r="A584" s="10" t="s">
        <v>661</v>
      </c>
      <c r="B584" s="28" t="s">
        <v>7</v>
      </c>
      <c r="C584" s="33"/>
      <c r="D584" s="9"/>
      <c r="E584" s="11" t="str">
        <f t="shared" si="27"/>
        <v>N</v>
      </c>
      <c r="F584" s="11" t="str">
        <f t="shared" si="28"/>
        <v>N</v>
      </c>
      <c r="G584" s="11" t="str">
        <f t="shared" si="29"/>
        <v>N</v>
      </c>
      <c r="H584" s="43"/>
      <c r="I584" s="43"/>
      <c r="J584" s="43"/>
      <c r="K584" s="43"/>
      <c r="L584" s="43"/>
      <c r="M584" s="43"/>
      <c r="N584" s="30" t="s">
        <v>23</v>
      </c>
    </row>
    <row r="585" spans="1:14" x14ac:dyDescent="0.35">
      <c r="A585" s="10" t="s">
        <v>663</v>
      </c>
      <c r="B585" s="28" t="s">
        <v>1113</v>
      </c>
      <c r="C585" s="33">
        <v>4</v>
      </c>
      <c r="D585" s="9" t="s">
        <v>21</v>
      </c>
      <c r="E585" s="11" t="str">
        <f t="shared" si="27"/>
        <v>N</v>
      </c>
      <c r="F585" s="11" t="str">
        <f t="shared" si="28"/>
        <v>Y</v>
      </c>
      <c r="G585" s="11" t="str">
        <f t="shared" si="29"/>
        <v>N</v>
      </c>
      <c r="H585" s="43">
        <v>16.430099999999999</v>
      </c>
      <c r="I585" s="43">
        <v>0.51123300000000005</v>
      </c>
      <c r="J585" s="43">
        <v>8.66981</v>
      </c>
      <c r="K585" s="43">
        <v>2.2027700000000001</v>
      </c>
      <c r="L585" s="43">
        <v>17.123899999999999</v>
      </c>
      <c r="M585" s="43">
        <v>138.19399999999999</v>
      </c>
      <c r="N585" s="31" t="s">
        <v>22</v>
      </c>
    </row>
    <row r="586" spans="1:14" x14ac:dyDescent="0.35">
      <c r="A586" s="10" t="s">
        <v>664</v>
      </c>
      <c r="B586" s="28" t="s">
        <v>9</v>
      </c>
      <c r="C586" s="33"/>
      <c r="D586" s="9"/>
      <c r="E586" s="11" t="str">
        <f t="shared" si="27"/>
        <v>N</v>
      </c>
      <c r="F586" s="11" t="str">
        <f t="shared" si="28"/>
        <v>N</v>
      </c>
      <c r="G586" s="11" t="str">
        <f t="shared" si="29"/>
        <v>N</v>
      </c>
      <c r="H586" s="43"/>
      <c r="I586" s="43"/>
      <c r="J586" s="43"/>
      <c r="K586" s="43"/>
      <c r="L586" s="43"/>
      <c r="M586" s="43"/>
      <c r="N586" s="31" t="s">
        <v>9</v>
      </c>
    </row>
    <row r="587" spans="1:14" x14ac:dyDescent="0.35">
      <c r="A587" s="10" t="s">
        <v>665</v>
      </c>
      <c r="B587" s="28" t="s">
        <v>1114</v>
      </c>
      <c r="C587" s="33">
        <v>8</v>
      </c>
      <c r="D587" s="9" t="s">
        <v>21</v>
      </c>
      <c r="E587" s="11" t="str">
        <f t="shared" si="27"/>
        <v>Y</v>
      </c>
      <c r="F587" s="11" t="str">
        <f t="shared" si="28"/>
        <v>N</v>
      </c>
      <c r="G587" s="11" t="str">
        <f t="shared" si="29"/>
        <v>N</v>
      </c>
      <c r="H587" s="43">
        <v>10.501799999999999</v>
      </c>
      <c r="I587" s="43">
        <v>0.33212999999999998</v>
      </c>
      <c r="J587" s="43">
        <v>5.9640199999999997</v>
      </c>
      <c r="K587" s="43">
        <v>1.2988200000000001</v>
      </c>
      <c r="L587" s="43">
        <v>7.9396199999999997</v>
      </c>
      <c r="M587" s="43">
        <v>88.012299999999996</v>
      </c>
      <c r="N587" s="31" t="s">
        <v>22</v>
      </c>
    </row>
    <row r="588" spans="1:14" x14ac:dyDescent="0.35">
      <c r="A588" s="10" t="s">
        <v>666</v>
      </c>
      <c r="B588" s="28" t="s">
        <v>1115</v>
      </c>
      <c r="C588" s="33">
        <v>4</v>
      </c>
      <c r="D588" s="9" t="s">
        <v>21</v>
      </c>
      <c r="E588" s="11" t="str">
        <f t="shared" si="27"/>
        <v>N</v>
      </c>
      <c r="F588" s="11" t="str">
        <f t="shared" si="28"/>
        <v>Y</v>
      </c>
      <c r="G588" s="11" t="str">
        <f t="shared" si="29"/>
        <v>N</v>
      </c>
      <c r="H588" s="43">
        <v>8.5897699999999997</v>
      </c>
      <c r="I588" s="43">
        <v>0.26201400000000002</v>
      </c>
      <c r="J588" s="43">
        <v>4.8652100000000003</v>
      </c>
      <c r="K588" s="43">
        <v>1.08647</v>
      </c>
      <c r="L588" s="43">
        <v>3.1518600000000001</v>
      </c>
      <c r="M588" s="43">
        <v>72.7042</v>
      </c>
      <c r="N588" s="31" t="s">
        <v>22</v>
      </c>
    </row>
    <row r="589" spans="1:14" x14ac:dyDescent="0.35">
      <c r="A589" s="10" t="s">
        <v>667</v>
      </c>
      <c r="B589" s="28" t="s">
        <v>1116</v>
      </c>
      <c r="C589" s="33">
        <v>4</v>
      </c>
      <c r="D589" s="9" t="s">
        <v>21</v>
      </c>
      <c r="E589" s="11" t="str">
        <f t="shared" si="27"/>
        <v>N</v>
      </c>
      <c r="F589" s="11" t="str">
        <f t="shared" si="28"/>
        <v>Y</v>
      </c>
      <c r="G589" s="11" t="str">
        <f t="shared" si="29"/>
        <v>N</v>
      </c>
      <c r="H589" s="43">
        <v>7.5651700000000002</v>
      </c>
      <c r="I589" s="43">
        <v>0.227932</v>
      </c>
      <c r="J589" s="43">
        <v>4.4065899999999996</v>
      </c>
      <c r="K589" s="43">
        <v>1.0163</v>
      </c>
      <c r="L589" s="43">
        <v>2.07246</v>
      </c>
      <c r="M589" s="43">
        <v>66.921099999999996</v>
      </c>
      <c r="N589" s="31" t="s">
        <v>22</v>
      </c>
    </row>
    <row r="590" spans="1:14" x14ac:dyDescent="0.35">
      <c r="A590" s="10" t="s">
        <v>668</v>
      </c>
      <c r="B590" s="28" t="s">
        <v>1117</v>
      </c>
      <c r="C590" s="33">
        <v>4</v>
      </c>
      <c r="D590" s="9" t="s">
        <v>21</v>
      </c>
      <c r="E590" s="11" t="str">
        <f t="shared" si="27"/>
        <v>N</v>
      </c>
      <c r="F590" s="11" t="str">
        <f t="shared" si="28"/>
        <v>Y</v>
      </c>
      <c r="G590" s="11" t="str">
        <f t="shared" si="29"/>
        <v>N</v>
      </c>
      <c r="H590" s="43">
        <v>7.9544899999999998</v>
      </c>
      <c r="I590" s="43">
        <v>0.230157</v>
      </c>
      <c r="J590" s="43">
        <v>4.2947499999999996</v>
      </c>
      <c r="K590" s="43">
        <v>1.1729499999999999</v>
      </c>
      <c r="L590" s="43">
        <v>5.9483300000000003</v>
      </c>
      <c r="M590" s="43">
        <v>70.975499999999997</v>
      </c>
      <c r="N590" s="31" t="s">
        <v>22</v>
      </c>
    </row>
    <row r="591" spans="1:14" x14ac:dyDescent="0.35">
      <c r="A591" s="10" t="s">
        <v>669</v>
      </c>
      <c r="B591" s="28" t="s">
        <v>1118</v>
      </c>
      <c r="C591" s="33">
        <v>4</v>
      </c>
      <c r="D591" s="9" t="s">
        <v>21</v>
      </c>
      <c r="E591" s="11" t="str">
        <f t="shared" si="27"/>
        <v>N</v>
      </c>
      <c r="F591" s="11" t="str">
        <f t="shared" si="28"/>
        <v>Y</v>
      </c>
      <c r="G591" s="11" t="str">
        <f t="shared" si="29"/>
        <v>N</v>
      </c>
      <c r="H591" s="43">
        <v>9.2696299999999994</v>
      </c>
      <c r="I591" s="43">
        <v>0.272254</v>
      </c>
      <c r="J591" s="43">
        <v>4.9727699999999997</v>
      </c>
      <c r="K591" s="43">
        <v>1.3310500000000001</v>
      </c>
      <c r="L591" s="43">
        <v>8.2944099999999992</v>
      </c>
      <c r="M591" s="43">
        <v>81.357200000000006</v>
      </c>
      <c r="N591" s="31" t="s">
        <v>22</v>
      </c>
    </row>
    <row r="592" spans="1:14" x14ac:dyDescent="0.35">
      <c r="A592" s="10" t="s">
        <v>670</v>
      </c>
      <c r="B592" s="28" t="s">
        <v>6</v>
      </c>
      <c r="C592" s="33"/>
      <c r="D592" s="9"/>
      <c r="E592" s="11" t="str">
        <f t="shared" si="27"/>
        <v>N</v>
      </c>
      <c r="F592" s="11" t="str">
        <f t="shared" si="28"/>
        <v>N</v>
      </c>
      <c r="G592" s="11" t="str">
        <f t="shared" si="29"/>
        <v>N</v>
      </c>
      <c r="H592" s="43"/>
      <c r="I592" s="43"/>
      <c r="J592" s="43"/>
      <c r="K592" s="43"/>
      <c r="L592" s="43"/>
      <c r="M592" s="43"/>
      <c r="N592" s="30" t="s">
        <v>662</v>
      </c>
    </row>
    <row r="593" spans="1:14" x14ac:dyDescent="0.35">
      <c r="A593" s="10" t="s">
        <v>671</v>
      </c>
      <c r="B593" s="28" t="s">
        <v>1119</v>
      </c>
      <c r="C593" s="33">
        <v>4</v>
      </c>
      <c r="D593" s="9" t="s">
        <v>21</v>
      </c>
      <c r="E593" s="11" t="str">
        <f t="shared" si="27"/>
        <v>N</v>
      </c>
      <c r="F593" s="11" t="str">
        <f t="shared" si="28"/>
        <v>Y</v>
      </c>
      <c r="G593" s="11" t="str">
        <f t="shared" si="29"/>
        <v>N</v>
      </c>
      <c r="H593" s="43">
        <v>11.4589</v>
      </c>
      <c r="I593" s="43">
        <v>0.33998200000000001</v>
      </c>
      <c r="J593" s="43">
        <v>5.5462300000000004</v>
      </c>
      <c r="K593" s="43">
        <v>1.67506</v>
      </c>
      <c r="L593" s="43">
        <v>14.555</v>
      </c>
      <c r="M593" s="43">
        <v>96.385999999999996</v>
      </c>
      <c r="N593" s="31" t="s">
        <v>22</v>
      </c>
    </row>
    <row r="594" spans="1:14" x14ac:dyDescent="0.35">
      <c r="A594" s="10" t="s">
        <v>672</v>
      </c>
      <c r="B594" s="28" t="s">
        <v>1120</v>
      </c>
      <c r="C594" s="33">
        <v>4</v>
      </c>
      <c r="D594" s="9" t="s">
        <v>21</v>
      </c>
      <c r="E594" s="11" t="str">
        <f t="shared" si="27"/>
        <v>N</v>
      </c>
      <c r="F594" s="11" t="str">
        <f t="shared" si="28"/>
        <v>Y</v>
      </c>
      <c r="G594" s="11" t="str">
        <f t="shared" si="29"/>
        <v>N</v>
      </c>
      <c r="H594" s="43">
        <v>11.5641</v>
      </c>
      <c r="I594" s="43">
        <v>0.34625800000000001</v>
      </c>
      <c r="J594" s="43">
        <v>5.7493699999999999</v>
      </c>
      <c r="K594" s="43">
        <v>1.60572</v>
      </c>
      <c r="L594" s="43">
        <v>14.092599999999999</v>
      </c>
      <c r="M594" s="43">
        <v>96.082800000000006</v>
      </c>
      <c r="N594" s="31" t="s">
        <v>22</v>
      </c>
    </row>
    <row r="595" spans="1:14" x14ac:dyDescent="0.35">
      <c r="A595" s="10" t="s">
        <v>673</v>
      </c>
      <c r="B595" s="28" t="s">
        <v>1121</v>
      </c>
      <c r="C595" s="33">
        <v>8</v>
      </c>
      <c r="D595" s="9" t="s">
        <v>21</v>
      </c>
      <c r="E595" s="11" t="str">
        <f t="shared" si="27"/>
        <v>Y</v>
      </c>
      <c r="F595" s="11" t="str">
        <f t="shared" si="28"/>
        <v>N</v>
      </c>
      <c r="G595" s="11" t="str">
        <f t="shared" si="29"/>
        <v>N</v>
      </c>
      <c r="H595" s="43">
        <v>8.6582799999999995</v>
      </c>
      <c r="I595" s="43">
        <v>0.26209900000000003</v>
      </c>
      <c r="J595" s="43">
        <v>4.70852</v>
      </c>
      <c r="K595" s="43">
        <v>1.1768400000000001</v>
      </c>
      <c r="L595" s="43">
        <v>5.5722100000000001</v>
      </c>
      <c r="M595" s="43">
        <v>74.438900000000004</v>
      </c>
      <c r="N595" s="31" t="s">
        <v>22</v>
      </c>
    </row>
    <row r="596" spans="1:14" x14ac:dyDescent="0.35">
      <c r="A596" s="10" t="s">
        <v>674</v>
      </c>
      <c r="B596" s="28" t="s">
        <v>294</v>
      </c>
      <c r="C596" s="33"/>
      <c r="D596" s="9"/>
      <c r="E596" s="11" t="str">
        <f t="shared" si="27"/>
        <v>N</v>
      </c>
      <c r="F596" s="11" t="str">
        <f t="shared" si="28"/>
        <v>N</v>
      </c>
      <c r="G596" s="11" t="str">
        <f t="shared" si="29"/>
        <v>N</v>
      </c>
      <c r="H596" s="43"/>
      <c r="I596" s="43"/>
      <c r="J596" s="43"/>
      <c r="K596" s="43"/>
      <c r="L596" s="43"/>
      <c r="M596" s="43"/>
      <c r="N596" s="31" t="s">
        <v>23</v>
      </c>
    </row>
    <row r="597" spans="1:14" x14ac:dyDescent="0.35">
      <c r="A597" s="10" t="s">
        <v>675</v>
      </c>
      <c r="B597" s="28" t="s">
        <v>1122</v>
      </c>
      <c r="C597" s="33">
        <v>8</v>
      </c>
      <c r="D597" s="9" t="s">
        <v>21</v>
      </c>
      <c r="E597" s="11" t="str">
        <f t="shared" si="27"/>
        <v>Y</v>
      </c>
      <c r="F597" s="11" t="str">
        <f t="shared" si="28"/>
        <v>N</v>
      </c>
      <c r="G597" s="11" t="str">
        <f t="shared" si="29"/>
        <v>N</v>
      </c>
      <c r="H597" s="43">
        <v>7.8746299999999998</v>
      </c>
      <c r="I597" s="43">
        <v>0.26929399999999998</v>
      </c>
      <c r="J597" s="43">
        <v>5.6315799999999996</v>
      </c>
      <c r="K597" s="43">
        <v>0.78961099999999995</v>
      </c>
      <c r="L597" s="43">
        <v>1.75343</v>
      </c>
      <c r="M597" s="43">
        <v>66.683999999999997</v>
      </c>
      <c r="N597" s="31" t="s">
        <v>22</v>
      </c>
    </row>
    <row r="598" spans="1:14" x14ac:dyDescent="0.35">
      <c r="A598" s="10" t="s">
        <v>676</v>
      </c>
      <c r="B598" s="28" t="s">
        <v>1123</v>
      </c>
      <c r="C598" s="33">
        <v>8</v>
      </c>
      <c r="D598" s="9" t="s">
        <v>21</v>
      </c>
      <c r="E598" s="11" t="str">
        <f t="shared" si="27"/>
        <v>Y</v>
      </c>
      <c r="F598" s="11" t="str">
        <f t="shared" si="28"/>
        <v>N</v>
      </c>
      <c r="G598" s="11" t="str">
        <f t="shared" si="29"/>
        <v>N</v>
      </c>
      <c r="H598" s="43">
        <v>5.2986800000000001</v>
      </c>
      <c r="I598" s="43">
        <v>0.15638299999999999</v>
      </c>
      <c r="J598" s="43">
        <v>3.28647</v>
      </c>
      <c r="K598" s="43">
        <v>0.66471999999999998</v>
      </c>
      <c r="L598" s="43">
        <v>0.358678</v>
      </c>
      <c r="M598" s="43">
        <v>46.7395</v>
      </c>
      <c r="N598" s="31" t="s">
        <v>22</v>
      </c>
    </row>
    <row r="599" spans="1:14" x14ac:dyDescent="0.35">
      <c r="A599" s="10" t="s">
        <v>677</v>
      </c>
      <c r="B599" s="28" t="s">
        <v>1124</v>
      </c>
      <c r="C599" s="33">
        <v>8</v>
      </c>
      <c r="D599" s="9" t="s">
        <v>21</v>
      </c>
      <c r="E599" s="11" t="str">
        <f t="shared" si="27"/>
        <v>Y</v>
      </c>
      <c r="F599" s="11" t="str">
        <f t="shared" si="28"/>
        <v>N</v>
      </c>
      <c r="G599" s="11" t="str">
        <f t="shared" si="29"/>
        <v>N</v>
      </c>
      <c r="H599" s="43">
        <v>5.4432999999999998</v>
      </c>
      <c r="I599" s="43">
        <v>0.165247</v>
      </c>
      <c r="J599" s="43">
        <v>3.4840900000000001</v>
      </c>
      <c r="K599" s="43">
        <v>0.66972299999999996</v>
      </c>
      <c r="L599" s="43">
        <v>0.39860200000000001</v>
      </c>
      <c r="M599" s="43">
        <v>48.305</v>
      </c>
      <c r="N599" s="31" t="s">
        <v>22</v>
      </c>
    </row>
    <row r="600" spans="1:14" x14ac:dyDescent="0.35">
      <c r="A600" s="10" t="s">
        <v>678</v>
      </c>
      <c r="B600" s="28" t="s">
        <v>679</v>
      </c>
      <c r="C600" s="33"/>
      <c r="D600" s="9"/>
      <c r="E600" s="11" t="str">
        <f t="shared" si="27"/>
        <v>N</v>
      </c>
      <c r="F600" s="11" t="str">
        <f t="shared" si="28"/>
        <v>N</v>
      </c>
      <c r="G600" s="11" t="str">
        <f t="shared" si="29"/>
        <v>N</v>
      </c>
      <c r="H600" s="43"/>
      <c r="I600" s="43"/>
      <c r="J600" s="43"/>
      <c r="K600" s="43"/>
      <c r="L600" s="43"/>
      <c r="M600" s="43"/>
      <c r="N600" s="30" t="s">
        <v>46</v>
      </c>
    </row>
    <row r="601" spans="1:14" x14ac:dyDescent="0.35">
      <c r="A601" s="10" t="s">
        <v>680</v>
      </c>
      <c r="B601" s="28" t="s">
        <v>9</v>
      </c>
      <c r="C601" s="33"/>
      <c r="D601" s="9"/>
      <c r="E601" s="11" t="str">
        <f t="shared" si="27"/>
        <v>N</v>
      </c>
      <c r="F601" s="11" t="str">
        <f t="shared" si="28"/>
        <v>N</v>
      </c>
      <c r="G601" s="11" t="str">
        <f t="shared" si="29"/>
        <v>N</v>
      </c>
      <c r="H601" s="43"/>
      <c r="I601" s="43"/>
      <c r="J601" s="43"/>
      <c r="K601" s="43"/>
      <c r="L601" s="43"/>
      <c r="M601" s="43"/>
      <c r="N601" s="31" t="s">
        <v>9</v>
      </c>
    </row>
    <row r="602" spans="1:14" x14ac:dyDescent="0.35">
      <c r="A602" s="10" t="s">
        <v>681</v>
      </c>
      <c r="B602" s="28" t="s">
        <v>1125</v>
      </c>
      <c r="C602" s="33">
        <v>8</v>
      </c>
      <c r="D602" s="9" t="s">
        <v>21</v>
      </c>
      <c r="E602" s="11" t="str">
        <f t="shared" si="27"/>
        <v>Y</v>
      </c>
      <c r="F602" s="11" t="str">
        <f t="shared" si="28"/>
        <v>N</v>
      </c>
      <c r="G602" s="11" t="str">
        <f t="shared" si="29"/>
        <v>N</v>
      </c>
      <c r="H602" s="43">
        <v>11.2072</v>
      </c>
      <c r="I602" s="43">
        <v>0.35537400000000002</v>
      </c>
      <c r="J602" s="43">
        <v>6.3322900000000004</v>
      </c>
      <c r="K602" s="43">
        <v>1.31389</v>
      </c>
      <c r="L602" s="43">
        <v>9.9279600000000006</v>
      </c>
      <c r="M602" s="43">
        <v>91.213800000000006</v>
      </c>
      <c r="N602" s="31" t="s">
        <v>22</v>
      </c>
    </row>
    <row r="603" spans="1:14" x14ac:dyDescent="0.35">
      <c r="A603" s="10" t="s">
        <v>682</v>
      </c>
      <c r="B603" s="28" t="s">
        <v>9</v>
      </c>
      <c r="C603" s="33"/>
      <c r="D603" s="9"/>
      <c r="E603" s="11" t="str">
        <f t="shared" si="27"/>
        <v>N</v>
      </c>
      <c r="F603" s="11" t="str">
        <f t="shared" si="28"/>
        <v>N</v>
      </c>
      <c r="G603" s="11" t="str">
        <f t="shared" si="29"/>
        <v>N</v>
      </c>
      <c r="H603" s="43"/>
      <c r="I603" s="43"/>
      <c r="J603" s="43"/>
      <c r="K603" s="43"/>
      <c r="L603" s="43"/>
      <c r="M603" s="43"/>
      <c r="N603" s="31" t="s">
        <v>9</v>
      </c>
    </row>
    <row r="604" spans="1:14" x14ac:dyDescent="0.35">
      <c r="A604" s="25" t="s">
        <v>683</v>
      </c>
      <c r="B604" s="28" t="s">
        <v>778</v>
      </c>
      <c r="C604" s="33"/>
      <c r="D604" s="9"/>
      <c r="E604" s="11" t="str">
        <f t="shared" si="27"/>
        <v>N</v>
      </c>
      <c r="F604" s="11" t="str">
        <f t="shared" si="28"/>
        <v>N</v>
      </c>
      <c r="G604" s="11" t="str">
        <f t="shared" si="29"/>
        <v>N</v>
      </c>
      <c r="H604" s="43"/>
      <c r="I604" s="43"/>
      <c r="J604" s="43"/>
      <c r="K604" s="43"/>
      <c r="L604" s="43"/>
      <c r="M604" s="43"/>
      <c r="N604" s="31" t="s">
        <v>761</v>
      </c>
    </row>
    <row r="605" spans="1:14" x14ac:dyDescent="0.35">
      <c r="A605" s="10" t="s">
        <v>684</v>
      </c>
      <c r="B605" s="28" t="s">
        <v>9</v>
      </c>
      <c r="C605" s="33"/>
      <c r="D605" s="9"/>
      <c r="E605" s="11" t="str">
        <f t="shared" si="27"/>
        <v>N</v>
      </c>
      <c r="F605" s="11" t="str">
        <f t="shared" si="28"/>
        <v>N</v>
      </c>
      <c r="G605" s="11" t="str">
        <f t="shared" si="29"/>
        <v>N</v>
      </c>
      <c r="H605" s="43"/>
      <c r="I605" s="43"/>
      <c r="J605" s="43"/>
      <c r="K605" s="43"/>
      <c r="L605" s="43"/>
      <c r="M605" s="43"/>
      <c r="N605" s="31" t="s">
        <v>9</v>
      </c>
    </row>
    <row r="606" spans="1:14" x14ac:dyDescent="0.35">
      <c r="A606" s="10" t="s">
        <v>685</v>
      </c>
      <c r="B606" s="28" t="s">
        <v>0</v>
      </c>
      <c r="C606" s="33"/>
      <c r="D606" s="9"/>
      <c r="E606" s="11" t="str">
        <f t="shared" si="27"/>
        <v>N</v>
      </c>
      <c r="F606" s="11" t="str">
        <f t="shared" si="28"/>
        <v>N</v>
      </c>
      <c r="G606" s="11" t="str">
        <f t="shared" si="29"/>
        <v>N</v>
      </c>
      <c r="H606" s="43"/>
      <c r="I606" s="43"/>
      <c r="J606" s="43"/>
      <c r="K606" s="43"/>
      <c r="L606" s="43"/>
      <c r="M606" s="43"/>
      <c r="N606" s="31" t="s">
        <v>0</v>
      </c>
    </row>
    <row r="607" spans="1:14" x14ac:dyDescent="0.35">
      <c r="A607" s="10" t="s">
        <v>686</v>
      </c>
      <c r="B607" s="28" t="s">
        <v>0</v>
      </c>
      <c r="C607" s="33"/>
      <c r="D607" s="9"/>
      <c r="E607" s="11" t="str">
        <f t="shared" si="27"/>
        <v>N</v>
      </c>
      <c r="F607" s="11" t="str">
        <f t="shared" si="28"/>
        <v>N</v>
      </c>
      <c r="G607" s="11" t="str">
        <f t="shared" si="29"/>
        <v>N</v>
      </c>
      <c r="H607" s="43"/>
      <c r="I607" s="43"/>
      <c r="J607" s="43"/>
      <c r="K607" s="43"/>
      <c r="L607" s="43"/>
      <c r="M607" s="43"/>
      <c r="N607" s="31" t="s">
        <v>0</v>
      </c>
    </row>
    <row r="608" spans="1:14" x14ac:dyDescent="0.35">
      <c r="A608" s="10" t="s">
        <v>687</v>
      </c>
      <c r="B608" s="28" t="s">
        <v>0</v>
      </c>
      <c r="C608" s="33"/>
      <c r="D608" s="9"/>
      <c r="E608" s="11" t="str">
        <f t="shared" si="27"/>
        <v>N</v>
      </c>
      <c r="F608" s="11" t="str">
        <f t="shared" si="28"/>
        <v>N</v>
      </c>
      <c r="G608" s="11" t="str">
        <f t="shared" si="29"/>
        <v>N</v>
      </c>
      <c r="H608" s="43"/>
      <c r="I608" s="43"/>
      <c r="J608" s="43"/>
      <c r="K608" s="43"/>
      <c r="L608" s="43"/>
      <c r="M608" s="43"/>
      <c r="N608" s="31" t="s">
        <v>0</v>
      </c>
    </row>
    <row r="609" spans="1:14" x14ac:dyDescent="0.35">
      <c r="A609" s="10" t="s">
        <v>688</v>
      </c>
      <c r="B609" s="28" t="s">
        <v>0</v>
      </c>
      <c r="C609" s="33"/>
      <c r="D609" s="9"/>
      <c r="E609" s="11" t="str">
        <f t="shared" si="27"/>
        <v>N</v>
      </c>
      <c r="F609" s="11" t="str">
        <f t="shared" si="28"/>
        <v>N</v>
      </c>
      <c r="G609" s="11" t="str">
        <f t="shared" si="29"/>
        <v>N</v>
      </c>
      <c r="H609" s="43"/>
      <c r="I609" s="43"/>
      <c r="J609" s="43"/>
      <c r="K609" s="43"/>
      <c r="L609" s="43"/>
      <c r="M609" s="43"/>
      <c r="N609" s="31" t="s">
        <v>0</v>
      </c>
    </row>
    <row r="610" spans="1:14" x14ac:dyDescent="0.35">
      <c r="A610" s="10" t="s">
        <v>689</v>
      </c>
      <c r="B610" s="28" t="s">
        <v>8</v>
      </c>
      <c r="C610" s="33"/>
      <c r="D610" s="9"/>
      <c r="E610" s="11" t="str">
        <f t="shared" si="27"/>
        <v>N</v>
      </c>
      <c r="F610" s="11" t="str">
        <f t="shared" si="28"/>
        <v>N</v>
      </c>
      <c r="G610" s="11" t="str">
        <f t="shared" si="29"/>
        <v>N</v>
      </c>
      <c r="H610" s="43"/>
      <c r="I610" s="43"/>
      <c r="J610" s="43"/>
      <c r="K610" s="43"/>
      <c r="L610" s="43"/>
      <c r="M610" s="43"/>
      <c r="N610" s="31" t="s">
        <v>23</v>
      </c>
    </row>
    <row r="611" spans="1:14" x14ac:dyDescent="0.35">
      <c r="A611" s="10" t="s">
        <v>690</v>
      </c>
      <c r="B611" s="28" t="s">
        <v>0</v>
      </c>
      <c r="C611" s="33"/>
      <c r="D611" s="9"/>
      <c r="E611" s="11" t="str">
        <f t="shared" si="27"/>
        <v>N</v>
      </c>
      <c r="F611" s="11" t="str">
        <f t="shared" si="28"/>
        <v>N</v>
      </c>
      <c r="G611" s="11" t="str">
        <f t="shared" si="29"/>
        <v>N</v>
      </c>
      <c r="H611" s="43"/>
      <c r="I611" s="43"/>
      <c r="J611" s="43"/>
      <c r="K611" s="43"/>
      <c r="L611" s="43"/>
      <c r="M611" s="43"/>
      <c r="N611" s="31" t="s">
        <v>0</v>
      </c>
    </row>
    <row r="612" spans="1:14" x14ac:dyDescent="0.35">
      <c r="A612" s="10" t="s">
        <v>691</v>
      </c>
      <c r="B612" s="28" t="s">
        <v>0</v>
      </c>
      <c r="C612" s="33"/>
      <c r="D612" s="9"/>
      <c r="E612" s="11" t="str">
        <f t="shared" si="27"/>
        <v>N</v>
      </c>
      <c r="F612" s="11" t="str">
        <f t="shared" si="28"/>
        <v>N</v>
      </c>
      <c r="G612" s="11" t="str">
        <f t="shared" si="29"/>
        <v>N</v>
      </c>
      <c r="H612" s="43"/>
      <c r="I612" s="43"/>
      <c r="J612" s="43"/>
      <c r="K612" s="43"/>
      <c r="L612" s="43"/>
      <c r="M612" s="43"/>
      <c r="N612" s="31" t="s">
        <v>0</v>
      </c>
    </row>
    <row r="613" spans="1:14" x14ac:dyDescent="0.35">
      <c r="A613" s="10" t="s">
        <v>692</v>
      </c>
      <c r="B613" s="28" t="s">
        <v>9</v>
      </c>
      <c r="C613" s="33"/>
      <c r="D613" s="9"/>
      <c r="E613" s="11" t="str">
        <f t="shared" si="27"/>
        <v>N</v>
      </c>
      <c r="F613" s="11" t="str">
        <f t="shared" si="28"/>
        <v>N</v>
      </c>
      <c r="G613" s="11" t="str">
        <f t="shared" si="29"/>
        <v>N</v>
      </c>
      <c r="H613" s="43"/>
      <c r="I613" s="43"/>
      <c r="J613" s="43"/>
      <c r="K613" s="43"/>
      <c r="L613" s="43"/>
      <c r="M613" s="43"/>
      <c r="N613" s="31" t="s">
        <v>9</v>
      </c>
    </row>
    <row r="614" spans="1:14" x14ac:dyDescent="0.35">
      <c r="A614" s="10" t="s">
        <v>693</v>
      </c>
      <c r="B614" s="28" t="s">
        <v>1126</v>
      </c>
      <c r="C614" s="33">
        <v>4</v>
      </c>
      <c r="D614" s="9" t="s">
        <v>21</v>
      </c>
      <c r="E614" s="11" t="str">
        <f t="shared" si="27"/>
        <v>N</v>
      </c>
      <c r="F614" s="11" t="str">
        <f t="shared" si="28"/>
        <v>Y</v>
      </c>
      <c r="G614" s="11" t="str">
        <f t="shared" si="29"/>
        <v>N</v>
      </c>
      <c r="H614" s="43">
        <v>5.6897599999999997</v>
      </c>
      <c r="I614" s="43">
        <v>0.185477</v>
      </c>
      <c r="J614" s="43">
        <v>3.6628799999999999</v>
      </c>
      <c r="K614" s="43">
        <v>0.490763</v>
      </c>
      <c r="L614" s="43">
        <v>0.78894200000000003</v>
      </c>
      <c r="M614" s="43">
        <v>42.398200000000003</v>
      </c>
      <c r="N614" s="31" t="s">
        <v>22</v>
      </c>
    </row>
    <row r="615" spans="1:14" x14ac:dyDescent="0.35">
      <c r="A615" s="10" t="s">
        <v>694</v>
      </c>
      <c r="B615" s="28" t="s">
        <v>1127</v>
      </c>
      <c r="C615" s="33">
        <v>4</v>
      </c>
      <c r="D615" s="9" t="s">
        <v>21</v>
      </c>
      <c r="E615" s="11" t="str">
        <f t="shared" si="27"/>
        <v>N</v>
      </c>
      <c r="F615" s="11" t="str">
        <f t="shared" si="28"/>
        <v>Y</v>
      </c>
      <c r="G615" s="11" t="str">
        <f t="shared" si="29"/>
        <v>N</v>
      </c>
      <c r="H615" s="43">
        <v>6.9824299999999999</v>
      </c>
      <c r="I615" s="43">
        <v>0.21387100000000001</v>
      </c>
      <c r="J615" s="43">
        <v>4.5526799999999996</v>
      </c>
      <c r="K615" s="43">
        <v>0.81171400000000005</v>
      </c>
      <c r="L615" s="43">
        <v>1.2949200000000001</v>
      </c>
      <c r="M615" s="43">
        <v>60.790399999999998</v>
      </c>
      <c r="N615" s="31" t="s">
        <v>22</v>
      </c>
    </row>
    <row r="616" spans="1:14" x14ac:dyDescent="0.35">
      <c r="A616" s="10" t="s">
        <v>695</v>
      </c>
      <c r="B616" s="28" t="s">
        <v>9</v>
      </c>
      <c r="C616" s="33"/>
      <c r="D616" s="9"/>
      <c r="E616" s="11" t="str">
        <f t="shared" si="27"/>
        <v>N</v>
      </c>
      <c r="F616" s="11" t="str">
        <f t="shared" si="28"/>
        <v>N</v>
      </c>
      <c r="G616" s="11" t="str">
        <f t="shared" si="29"/>
        <v>N</v>
      </c>
      <c r="H616" s="43"/>
      <c r="I616" s="43"/>
      <c r="J616" s="43"/>
      <c r="K616" s="43"/>
      <c r="L616" s="43"/>
      <c r="M616" s="43"/>
      <c r="N616" s="31" t="s">
        <v>9</v>
      </c>
    </row>
    <row r="617" spans="1:14" x14ac:dyDescent="0.35">
      <c r="A617" s="10" t="s">
        <v>696</v>
      </c>
      <c r="B617" s="28" t="s">
        <v>32</v>
      </c>
      <c r="C617" s="33">
        <v>3</v>
      </c>
      <c r="D617" s="9"/>
      <c r="E617" s="11" t="str">
        <f t="shared" si="27"/>
        <v>N</v>
      </c>
      <c r="F617" s="11" t="str">
        <f t="shared" si="28"/>
        <v>N</v>
      </c>
      <c r="G617" s="11" t="str">
        <f t="shared" si="29"/>
        <v>N</v>
      </c>
      <c r="H617" s="43">
        <v>8.9507899999999996</v>
      </c>
      <c r="I617" s="43">
        <v>0.27252399999999999</v>
      </c>
      <c r="J617" s="43">
        <v>4.7473999999999998</v>
      </c>
      <c r="K617" s="43">
        <v>1.2629900000000001</v>
      </c>
      <c r="L617" s="43">
        <v>7.06813</v>
      </c>
      <c r="M617" s="43">
        <v>77.433199999999999</v>
      </c>
      <c r="N617" s="31" t="s">
        <v>23</v>
      </c>
    </row>
    <row r="618" spans="1:14" x14ac:dyDescent="0.35">
      <c r="A618" s="10" t="s">
        <v>697</v>
      </c>
      <c r="B618" s="28" t="s">
        <v>33</v>
      </c>
      <c r="C618" s="33">
        <v>3</v>
      </c>
      <c r="D618" s="9"/>
      <c r="E618" s="11" t="str">
        <f t="shared" si="27"/>
        <v>N</v>
      </c>
      <c r="F618" s="11" t="str">
        <f t="shared" si="28"/>
        <v>N</v>
      </c>
      <c r="G618" s="11" t="str">
        <f t="shared" si="29"/>
        <v>N</v>
      </c>
      <c r="H618" s="43">
        <v>9.2317400000000003</v>
      </c>
      <c r="I618" s="43">
        <v>0.27846900000000002</v>
      </c>
      <c r="J618" s="43">
        <v>4.8825799999999999</v>
      </c>
      <c r="K618" s="43">
        <v>1.30389</v>
      </c>
      <c r="L618" s="43">
        <v>7.7088099999999997</v>
      </c>
      <c r="M618" s="43">
        <v>79.789400000000001</v>
      </c>
      <c r="N618" s="31" t="s">
        <v>23</v>
      </c>
    </row>
    <row r="619" spans="1:14" x14ac:dyDescent="0.35">
      <c r="A619" s="10" t="s">
        <v>698</v>
      </c>
      <c r="B619" s="28" t="s">
        <v>1128</v>
      </c>
      <c r="C619" s="33">
        <v>4</v>
      </c>
      <c r="D619" s="9" t="s">
        <v>21</v>
      </c>
      <c r="E619" s="11" t="str">
        <f t="shared" si="27"/>
        <v>N</v>
      </c>
      <c r="F619" s="11" t="str">
        <f t="shared" si="28"/>
        <v>Y</v>
      </c>
      <c r="G619" s="11" t="str">
        <f t="shared" si="29"/>
        <v>N</v>
      </c>
      <c r="H619" s="43">
        <v>11.5358</v>
      </c>
      <c r="I619" s="43">
        <v>0.35377599999999998</v>
      </c>
      <c r="J619" s="43">
        <v>6.0419</v>
      </c>
      <c r="K619" s="43">
        <v>1.52993</v>
      </c>
      <c r="L619" s="43">
        <v>12.7661</v>
      </c>
      <c r="M619" s="43">
        <v>96.144000000000005</v>
      </c>
      <c r="N619" s="31" t="s">
        <v>22</v>
      </c>
    </row>
    <row r="620" spans="1:14" x14ac:dyDescent="0.35">
      <c r="A620" s="10" t="s">
        <v>699</v>
      </c>
      <c r="B620" s="28" t="s">
        <v>1129</v>
      </c>
      <c r="C620" s="33">
        <v>4</v>
      </c>
      <c r="D620" s="9" t="s">
        <v>21</v>
      </c>
      <c r="E620" s="11" t="str">
        <f t="shared" si="27"/>
        <v>N</v>
      </c>
      <c r="F620" s="11" t="str">
        <f t="shared" si="28"/>
        <v>Y</v>
      </c>
      <c r="G620" s="11" t="str">
        <f t="shared" si="29"/>
        <v>N</v>
      </c>
      <c r="H620" s="43">
        <v>11.796099999999999</v>
      </c>
      <c r="I620" s="43">
        <v>0.36114800000000002</v>
      </c>
      <c r="J620" s="43">
        <v>6.1885599999999998</v>
      </c>
      <c r="K620" s="43">
        <v>1.6116200000000001</v>
      </c>
      <c r="L620" s="43">
        <v>14.744400000000001</v>
      </c>
      <c r="M620" s="43">
        <v>99.868099999999998</v>
      </c>
      <c r="N620" s="31" t="s">
        <v>22</v>
      </c>
    </row>
    <row r="621" spans="1:14" x14ac:dyDescent="0.35">
      <c r="A621" s="10" t="s">
        <v>700</v>
      </c>
      <c r="B621" s="28" t="s">
        <v>1130</v>
      </c>
      <c r="C621" s="33">
        <v>8</v>
      </c>
      <c r="D621" s="9" t="s">
        <v>21</v>
      </c>
      <c r="E621" s="11" t="str">
        <f t="shared" si="27"/>
        <v>Y</v>
      </c>
      <c r="F621" s="11" t="str">
        <f t="shared" si="28"/>
        <v>N</v>
      </c>
      <c r="G621" s="11" t="str">
        <f t="shared" si="29"/>
        <v>N</v>
      </c>
      <c r="H621" s="43">
        <v>8.9999099999999999</v>
      </c>
      <c r="I621" s="43">
        <v>0.271096</v>
      </c>
      <c r="J621" s="43">
        <v>4.9587500000000002</v>
      </c>
      <c r="K621" s="43">
        <v>1.2441199999999999</v>
      </c>
      <c r="L621" s="43">
        <v>6.62493</v>
      </c>
      <c r="M621" s="43">
        <v>78.544799999999995</v>
      </c>
      <c r="N621" s="31" t="s">
        <v>22</v>
      </c>
    </row>
    <row r="622" spans="1:14" x14ac:dyDescent="0.35">
      <c r="A622" s="10" t="s">
        <v>701</v>
      </c>
      <c r="B622" s="28" t="s">
        <v>1131</v>
      </c>
      <c r="C622" s="33">
        <v>8</v>
      </c>
      <c r="D622" s="9" t="s">
        <v>21</v>
      </c>
      <c r="E622" s="11" t="str">
        <f t="shared" si="27"/>
        <v>Y</v>
      </c>
      <c r="F622" s="11" t="str">
        <f t="shared" si="28"/>
        <v>N</v>
      </c>
      <c r="G622" s="11" t="str">
        <f t="shared" si="29"/>
        <v>N</v>
      </c>
      <c r="H622" s="43">
        <v>7.5988100000000003</v>
      </c>
      <c r="I622" s="43">
        <v>0.237821</v>
      </c>
      <c r="J622" s="43">
        <v>4.5664300000000004</v>
      </c>
      <c r="K622" s="43">
        <v>0.95952199999999999</v>
      </c>
      <c r="L622" s="43">
        <v>3.1252</v>
      </c>
      <c r="M622" s="43">
        <v>66.193600000000004</v>
      </c>
      <c r="N622" s="31" t="s">
        <v>22</v>
      </c>
    </row>
    <row r="623" spans="1:14" x14ac:dyDescent="0.35">
      <c r="A623" s="10" t="s">
        <v>702</v>
      </c>
      <c r="B623" s="28" t="s">
        <v>1132</v>
      </c>
      <c r="C623" s="33">
        <v>8</v>
      </c>
      <c r="D623" s="9" t="s">
        <v>21</v>
      </c>
      <c r="E623" s="11" t="str">
        <f t="shared" si="27"/>
        <v>Y</v>
      </c>
      <c r="F623" s="11" t="str">
        <f t="shared" si="28"/>
        <v>N</v>
      </c>
      <c r="G623" s="11" t="str">
        <f t="shared" si="29"/>
        <v>N</v>
      </c>
      <c r="H623" s="43">
        <v>7.5559500000000002</v>
      </c>
      <c r="I623" s="43">
        <v>0.23949400000000001</v>
      </c>
      <c r="J623" s="43">
        <v>4.7431099999999997</v>
      </c>
      <c r="K623" s="43">
        <v>0.93720199999999998</v>
      </c>
      <c r="L623" s="43">
        <v>1.47583</v>
      </c>
      <c r="M623" s="43">
        <v>66.672700000000006</v>
      </c>
      <c r="N623" s="31" t="s">
        <v>22</v>
      </c>
    </row>
    <row r="624" spans="1:14" x14ac:dyDescent="0.35">
      <c r="A624" s="10" t="s">
        <v>703</v>
      </c>
      <c r="B624" s="28" t="s">
        <v>1133</v>
      </c>
      <c r="C624" s="33">
        <v>8</v>
      </c>
      <c r="D624" s="9" t="s">
        <v>21</v>
      </c>
      <c r="E624" s="11" t="str">
        <f t="shared" si="27"/>
        <v>Y</v>
      </c>
      <c r="F624" s="11" t="str">
        <f t="shared" si="28"/>
        <v>N</v>
      </c>
      <c r="G624" s="11" t="str">
        <f t="shared" si="29"/>
        <v>N</v>
      </c>
      <c r="H624" s="43">
        <v>6.9159600000000001</v>
      </c>
      <c r="I624" s="43">
        <v>0.24293000000000001</v>
      </c>
      <c r="J624" s="43">
        <v>5.2057399999999996</v>
      </c>
      <c r="K624" s="43">
        <v>0.62802899999999995</v>
      </c>
      <c r="L624" s="43">
        <v>0.87899799999999995</v>
      </c>
      <c r="M624" s="43">
        <v>57.1783</v>
      </c>
      <c r="N624" s="31" t="s">
        <v>22</v>
      </c>
    </row>
    <row r="625" spans="1:14" x14ac:dyDescent="0.35">
      <c r="A625" s="25" t="s">
        <v>704</v>
      </c>
      <c r="B625" s="28" t="s">
        <v>779</v>
      </c>
      <c r="C625" s="33"/>
      <c r="D625" s="9"/>
      <c r="E625" s="11" t="str">
        <f t="shared" si="27"/>
        <v>N</v>
      </c>
      <c r="F625" s="11" t="str">
        <f t="shared" si="28"/>
        <v>N</v>
      </c>
      <c r="G625" s="11" t="str">
        <f t="shared" si="29"/>
        <v>N</v>
      </c>
      <c r="H625" s="43"/>
      <c r="I625" s="43"/>
      <c r="J625" s="43"/>
      <c r="K625" s="43"/>
      <c r="L625" s="43"/>
      <c r="M625" s="43"/>
      <c r="N625" s="31" t="s">
        <v>761</v>
      </c>
    </row>
    <row r="626" spans="1:14" x14ac:dyDescent="0.35">
      <c r="A626" s="10" t="s">
        <v>705</v>
      </c>
      <c r="B626" s="28" t="s">
        <v>9</v>
      </c>
      <c r="C626" s="33"/>
      <c r="D626" s="9"/>
      <c r="E626" s="11" t="str">
        <f t="shared" si="27"/>
        <v>N</v>
      </c>
      <c r="F626" s="11" t="str">
        <f t="shared" si="28"/>
        <v>N</v>
      </c>
      <c r="G626" s="11" t="str">
        <f t="shared" si="29"/>
        <v>N</v>
      </c>
      <c r="H626" s="43"/>
      <c r="I626" s="43"/>
      <c r="J626" s="43"/>
      <c r="K626" s="43"/>
      <c r="L626" s="43"/>
      <c r="M626" s="43"/>
      <c r="N626" s="31" t="s">
        <v>9</v>
      </c>
    </row>
    <row r="627" spans="1:14" x14ac:dyDescent="0.35">
      <c r="A627" s="25" t="s">
        <v>706</v>
      </c>
      <c r="B627" s="28" t="s">
        <v>707</v>
      </c>
      <c r="C627" s="33"/>
      <c r="D627" s="9"/>
      <c r="E627" s="11" t="str">
        <f t="shared" si="27"/>
        <v>N</v>
      </c>
      <c r="F627" s="11" t="str">
        <f t="shared" si="28"/>
        <v>N</v>
      </c>
      <c r="G627" s="11" t="str">
        <f t="shared" si="29"/>
        <v>N</v>
      </c>
      <c r="H627" s="43"/>
      <c r="I627" s="43"/>
      <c r="J627" s="43"/>
      <c r="K627" s="43"/>
      <c r="L627" s="43"/>
      <c r="M627" s="43"/>
      <c r="N627" s="31" t="s">
        <v>761</v>
      </c>
    </row>
    <row r="628" spans="1:14" x14ac:dyDescent="0.35">
      <c r="A628" s="10" t="s">
        <v>708</v>
      </c>
      <c r="B628" s="28" t="s">
        <v>1134</v>
      </c>
      <c r="C628" s="33">
        <v>8</v>
      </c>
      <c r="D628" s="9" t="s">
        <v>21</v>
      </c>
      <c r="E628" s="11" t="str">
        <f t="shared" si="27"/>
        <v>Y</v>
      </c>
      <c r="F628" s="11" t="str">
        <f t="shared" si="28"/>
        <v>N</v>
      </c>
      <c r="G628" s="11" t="str">
        <f t="shared" si="29"/>
        <v>N</v>
      </c>
      <c r="H628" s="43">
        <v>11.1341</v>
      </c>
      <c r="I628" s="43">
        <v>0.353377</v>
      </c>
      <c r="J628" s="43">
        <v>6.2580900000000002</v>
      </c>
      <c r="K628" s="43">
        <v>1.34938</v>
      </c>
      <c r="L628" s="43">
        <v>9.9625000000000004</v>
      </c>
      <c r="M628" s="43">
        <v>91.894000000000005</v>
      </c>
      <c r="N628" s="31" t="s">
        <v>22</v>
      </c>
    </row>
    <row r="629" spans="1:14" x14ac:dyDescent="0.35">
      <c r="A629" s="25" t="s">
        <v>709</v>
      </c>
      <c r="B629" s="28" t="s">
        <v>778</v>
      </c>
      <c r="C629" s="33"/>
      <c r="D629" s="9"/>
      <c r="E629" s="11" t="str">
        <f t="shared" si="27"/>
        <v>N</v>
      </c>
      <c r="F629" s="11" t="str">
        <f t="shared" si="28"/>
        <v>N</v>
      </c>
      <c r="G629" s="11" t="str">
        <f t="shared" si="29"/>
        <v>N</v>
      </c>
      <c r="H629" s="43"/>
      <c r="I629" s="43"/>
      <c r="J629" s="43"/>
      <c r="K629" s="43"/>
      <c r="L629" s="43"/>
      <c r="M629" s="43"/>
      <c r="N629" s="31" t="s">
        <v>761</v>
      </c>
    </row>
    <row r="630" spans="1:14" x14ac:dyDescent="0.35">
      <c r="A630" s="10" t="s">
        <v>710</v>
      </c>
      <c r="B630" s="28" t="s">
        <v>9</v>
      </c>
      <c r="C630" s="33"/>
      <c r="D630" s="9"/>
      <c r="E630" s="11" t="str">
        <f t="shared" si="27"/>
        <v>N</v>
      </c>
      <c r="F630" s="11" t="str">
        <f t="shared" si="28"/>
        <v>N</v>
      </c>
      <c r="G630" s="11" t="str">
        <f t="shared" si="29"/>
        <v>N</v>
      </c>
      <c r="H630" s="43"/>
      <c r="I630" s="43"/>
      <c r="J630" s="43"/>
      <c r="K630" s="43"/>
      <c r="L630" s="43"/>
      <c r="M630" s="43"/>
      <c r="N630" s="31" t="s">
        <v>9</v>
      </c>
    </row>
    <row r="631" spans="1:14" x14ac:dyDescent="0.35">
      <c r="A631" s="10" t="s">
        <v>711</v>
      </c>
      <c r="B631" s="28" t="s">
        <v>1135</v>
      </c>
      <c r="C631" s="33">
        <v>6</v>
      </c>
      <c r="D631" s="9" t="s">
        <v>21</v>
      </c>
      <c r="E631" s="11" t="str">
        <f t="shared" si="27"/>
        <v>N</v>
      </c>
      <c r="F631" s="11" t="str">
        <f t="shared" si="28"/>
        <v>Y</v>
      </c>
      <c r="G631" s="11" t="str">
        <f t="shared" si="29"/>
        <v>N</v>
      </c>
      <c r="H631" s="43">
        <v>5.6219700000000001</v>
      </c>
      <c r="I631" s="43">
        <v>0.158886</v>
      </c>
      <c r="J631" s="43">
        <v>3.3834300000000002</v>
      </c>
      <c r="K631" s="43">
        <v>0.67089299999999996</v>
      </c>
      <c r="L631" s="43">
        <v>0.92847299999999999</v>
      </c>
      <c r="M631" s="43">
        <v>47.643700000000003</v>
      </c>
      <c r="N631" s="31" t="s">
        <v>22</v>
      </c>
    </row>
    <row r="632" spans="1:14" x14ac:dyDescent="0.35">
      <c r="A632" s="10" t="s">
        <v>712</v>
      </c>
      <c r="B632" s="28" t="s">
        <v>1136</v>
      </c>
      <c r="C632" s="33">
        <v>6</v>
      </c>
      <c r="D632" s="9" t="s">
        <v>21</v>
      </c>
      <c r="E632" s="11" t="str">
        <f t="shared" si="27"/>
        <v>N</v>
      </c>
      <c r="F632" s="11" t="str">
        <f t="shared" si="28"/>
        <v>Y</v>
      </c>
      <c r="G632" s="11" t="str">
        <f t="shared" si="29"/>
        <v>N</v>
      </c>
      <c r="H632" s="43">
        <v>5.55654</v>
      </c>
      <c r="I632" s="43">
        <v>0.157135</v>
      </c>
      <c r="J632" s="43">
        <v>3.1972299999999998</v>
      </c>
      <c r="K632" s="43">
        <v>0.68302099999999999</v>
      </c>
      <c r="L632" s="43">
        <v>1.0564899999999999</v>
      </c>
      <c r="M632" s="43">
        <v>46.730899999999998</v>
      </c>
      <c r="N632" s="31" t="s">
        <v>22</v>
      </c>
    </row>
    <row r="633" spans="1:14" x14ac:dyDescent="0.35">
      <c r="A633" s="10" t="s">
        <v>713</v>
      </c>
      <c r="B633" s="34" t="s">
        <v>1203</v>
      </c>
      <c r="C633" s="33">
        <v>6</v>
      </c>
      <c r="D633" s="9" t="s">
        <v>21</v>
      </c>
      <c r="E633" s="11" t="str">
        <f t="shared" si="27"/>
        <v>N</v>
      </c>
      <c r="F633" s="11" t="str">
        <f t="shared" si="28"/>
        <v>Y</v>
      </c>
      <c r="G633" s="11" t="str">
        <f t="shared" si="29"/>
        <v>N</v>
      </c>
      <c r="H633" s="43">
        <v>7.8254999999999999</v>
      </c>
      <c r="I633" s="43">
        <v>0.23574999999999999</v>
      </c>
      <c r="J633" s="43">
        <v>4.7039600000000004</v>
      </c>
      <c r="K633" s="43">
        <v>1.03783</v>
      </c>
      <c r="L633" s="43">
        <v>2.31067</v>
      </c>
      <c r="M633" s="43">
        <v>69.870800000000003</v>
      </c>
      <c r="N633" s="31" t="s">
        <v>22</v>
      </c>
    </row>
    <row r="634" spans="1:14" x14ac:dyDescent="0.35">
      <c r="A634" s="10" t="s">
        <v>714</v>
      </c>
      <c r="B634" s="28" t="s">
        <v>9</v>
      </c>
      <c r="C634" s="33"/>
      <c r="D634" s="9"/>
      <c r="E634" s="11" t="str">
        <f t="shared" si="27"/>
        <v>N</v>
      </c>
      <c r="F634" s="11" t="str">
        <f t="shared" si="28"/>
        <v>N</v>
      </c>
      <c r="G634" s="11" t="str">
        <f t="shared" si="29"/>
        <v>N</v>
      </c>
      <c r="H634" s="43"/>
      <c r="I634" s="43"/>
      <c r="J634" s="43"/>
      <c r="K634" s="43"/>
      <c r="L634" s="43"/>
      <c r="M634" s="43"/>
      <c r="N634" s="31" t="s">
        <v>9</v>
      </c>
    </row>
    <row r="635" spans="1:14" x14ac:dyDescent="0.35">
      <c r="A635" s="10" t="s">
        <v>715</v>
      </c>
      <c r="B635" s="28" t="s">
        <v>1137</v>
      </c>
      <c r="C635" s="33">
        <v>6</v>
      </c>
      <c r="D635" s="9" t="s">
        <v>21</v>
      </c>
      <c r="E635" s="11" t="str">
        <f t="shared" si="27"/>
        <v>N</v>
      </c>
      <c r="F635" s="11" t="str">
        <f t="shared" si="28"/>
        <v>Y</v>
      </c>
      <c r="G635" s="11" t="str">
        <f t="shared" si="29"/>
        <v>N</v>
      </c>
      <c r="H635" s="43">
        <v>7.00312</v>
      </c>
      <c r="I635" s="43">
        <v>0.232404</v>
      </c>
      <c r="J635" s="43">
        <v>4.4951400000000001</v>
      </c>
      <c r="K635" s="43">
        <v>0.67695300000000003</v>
      </c>
      <c r="L635" s="43">
        <v>1.59199</v>
      </c>
      <c r="M635" s="43">
        <v>55.163400000000003</v>
      </c>
      <c r="N635" s="31" t="s">
        <v>22</v>
      </c>
    </row>
    <row r="636" spans="1:14" x14ac:dyDescent="0.35">
      <c r="A636" s="10" t="s">
        <v>716</v>
      </c>
      <c r="B636" s="28" t="s">
        <v>1138</v>
      </c>
      <c r="C636" s="33">
        <v>6</v>
      </c>
      <c r="D636" s="9" t="s">
        <v>21</v>
      </c>
      <c r="E636" s="11" t="str">
        <f t="shared" si="27"/>
        <v>N</v>
      </c>
      <c r="F636" s="11" t="str">
        <f t="shared" si="28"/>
        <v>Y</v>
      </c>
      <c r="G636" s="11" t="str">
        <f t="shared" si="29"/>
        <v>N</v>
      </c>
      <c r="H636" s="43">
        <v>7.2310400000000001</v>
      </c>
      <c r="I636" s="43">
        <v>0.21801000000000001</v>
      </c>
      <c r="J636" s="43">
        <v>4.4419199999999996</v>
      </c>
      <c r="K636" s="43">
        <v>0.98834500000000003</v>
      </c>
      <c r="L636" s="43">
        <v>2.29467</v>
      </c>
      <c r="M636" s="43">
        <v>66.258200000000002</v>
      </c>
      <c r="N636" s="31" t="s">
        <v>22</v>
      </c>
    </row>
    <row r="637" spans="1:14" x14ac:dyDescent="0.35">
      <c r="A637" s="10" t="s">
        <v>717</v>
      </c>
      <c r="B637" s="28" t="s">
        <v>1139</v>
      </c>
      <c r="C637" s="33">
        <v>6</v>
      </c>
      <c r="D637" s="9" t="s">
        <v>21</v>
      </c>
      <c r="E637" s="11" t="str">
        <f t="shared" si="27"/>
        <v>N</v>
      </c>
      <c r="F637" s="11" t="str">
        <f t="shared" si="28"/>
        <v>Y</v>
      </c>
      <c r="G637" s="11" t="str">
        <f t="shared" si="29"/>
        <v>N</v>
      </c>
      <c r="H637" s="43">
        <v>8.5618099999999995</v>
      </c>
      <c r="I637" s="43">
        <v>0.26676699999999998</v>
      </c>
      <c r="J637" s="43">
        <v>5.7554100000000004</v>
      </c>
      <c r="K637" s="43">
        <v>1.1034999999999999</v>
      </c>
      <c r="L637" s="43">
        <v>3.2262900000000001</v>
      </c>
      <c r="M637" s="43">
        <v>79.693700000000007</v>
      </c>
      <c r="N637" s="31" t="s">
        <v>22</v>
      </c>
    </row>
    <row r="638" spans="1:14" x14ac:dyDescent="0.35">
      <c r="A638" s="10" t="s">
        <v>718</v>
      </c>
      <c r="B638" s="28" t="s">
        <v>1140</v>
      </c>
      <c r="C638" s="33">
        <v>6</v>
      </c>
      <c r="D638" s="9" t="s">
        <v>21</v>
      </c>
      <c r="E638" s="11" t="str">
        <f t="shared" si="27"/>
        <v>N</v>
      </c>
      <c r="F638" s="11" t="str">
        <f t="shared" si="28"/>
        <v>Y</v>
      </c>
      <c r="G638" s="11" t="str">
        <f t="shared" si="29"/>
        <v>N</v>
      </c>
      <c r="H638" s="43">
        <v>6.9683200000000003</v>
      </c>
      <c r="I638" s="43">
        <v>0.22855600000000001</v>
      </c>
      <c r="J638" s="43">
        <v>5.0842299999999998</v>
      </c>
      <c r="K638" s="43">
        <v>0.61815699999999996</v>
      </c>
      <c r="L638" s="43">
        <v>1.74725</v>
      </c>
      <c r="M638" s="43">
        <v>56.061199999999999</v>
      </c>
      <c r="N638" s="31" t="s">
        <v>22</v>
      </c>
    </row>
    <row r="639" spans="1:14" x14ac:dyDescent="0.35">
      <c r="A639" s="10" t="s">
        <v>719</v>
      </c>
      <c r="B639" s="28" t="s">
        <v>1141</v>
      </c>
      <c r="C639" s="33">
        <v>8</v>
      </c>
      <c r="D639" s="9" t="s">
        <v>21</v>
      </c>
      <c r="E639" s="11" t="str">
        <f t="shared" si="27"/>
        <v>Y</v>
      </c>
      <c r="F639" s="11" t="str">
        <f t="shared" si="28"/>
        <v>N</v>
      </c>
      <c r="G639" s="11" t="str">
        <f t="shared" si="29"/>
        <v>N</v>
      </c>
      <c r="H639" s="43">
        <v>11.122</v>
      </c>
      <c r="I639" s="43">
        <v>0.34934900000000002</v>
      </c>
      <c r="J639" s="43">
        <v>6.1832599999999998</v>
      </c>
      <c r="K639" s="43">
        <v>1.3843099999999999</v>
      </c>
      <c r="L639" s="43">
        <v>9.6258900000000001</v>
      </c>
      <c r="M639" s="43">
        <v>92.517799999999994</v>
      </c>
      <c r="N639" s="31" t="s">
        <v>22</v>
      </c>
    </row>
    <row r="640" spans="1:14" x14ac:dyDescent="0.35">
      <c r="A640" s="10" t="s">
        <v>720</v>
      </c>
      <c r="B640" s="28" t="s">
        <v>8</v>
      </c>
      <c r="C640" s="33"/>
      <c r="D640" s="9"/>
      <c r="E640" s="11" t="str">
        <f t="shared" si="27"/>
        <v>N</v>
      </c>
      <c r="F640" s="11" t="str">
        <f t="shared" si="28"/>
        <v>N</v>
      </c>
      <c r="G640" s="11" t="str">
        <f t="shared" si="29"/>
        <v>N</v>
      </c>
      <c r="H640" s="43"/>
      <c r="I640" s="43"/>
      <c r="J640" s="43"/>
      <c r="K640" s="43"/>
      <c r="L640" s="43"/>
      <c r="M640" s="43"/>
      <c r="N640" s="31" t="s">
        <v>23</v>
      </c>
    </row>
    <row r="641" spans="1:14" x14ac:dyDescent="0.35">
      <c r="A641" s="10" t="s">
        <v>721</v>
      </c>
      <c r="B641" s="28" t="s">
        <v>1142</v>
      </c>
      <c r="C641" s="33">
        <v>4</v>
      </c>
      <c r="D641" s="9" t="s">
        <v>21</v>
      </c>
      <c r="E641" s="11" t="str">
        <f t="shared" si="27"/>
        <v>N</v>
      </c>
      <c r="F641" s="11" t="str">
        <f t="shared" si="28"/>
        <v>Y</v>
      </c>
      <c r="G641" s="11" t="str">
        <f t="shared" si="29"/>
        <v>N</v>
      </c>
      <c r="H641" s="43">
        <v>7.2738199999999997</v>
      </c>
      <c r="I641" s="43">
        <v>0.21621099999999999</v>
      </c>
      <c r="J641" s="43">
        <v>3.9817499999999999</v>
      </c>
      <c r="K641" s="43">
        <v>0.87454200000000004</v>
      </c>
      <c r="L641" s="43">
        <v>3.9449399999999999</v>
      </c>
      <c r="M641" s="43">
        <v>59.010199999999998</v>
      </c>
      <c r="N641" s="31" t="s">
        <v>22</v>
      </c>
    </row>
    <row r="642" spans="1:14" x14ac:dyDescent="0.35">
      <c r="A642" s="10" t="s">
        <v>722</v>
      </c>
      <c r="B642" s="28" t="s">
        <v>1143</v>
      </c>
      <c r="C642" s="33">
        <v>4</v>
      </c>
      <c r="D642" s="9" t="s">
        <v>21</v>
      </c>
      <c r="E642" s="11" t="str">
        <f t="shared" si="27"/>
        <v>N</v>
      </c>
      <c r="F642" s="11" t="str">
        <f t="shared" si="28"/>
        <v>Y</v>
      </c>
      <c r="G642" s="11" t="str">
        <f t="shared" si="29"/>
        <v>N</v>
      </c>
      <c r="H642" s="43">
        <v>7.3944900000000002</v>
      </c>
      <c r="I642" s="43">
        <v>0.22023999999999999</v>
      </c>
      <c r="J642" s="43">
        <v>4.1710700000000003</v>
      </c>
      <c r="K642" s="43">
        <v>0.93366199999999999</v>
      </c>
      <c r="L642" s="43">
        <v>3.7824800000000001</v>
      </c>
      <c r="M642" s="43">
        <v>62.404899999999998</v>
      </c>
      <c r="N642" s="31" t="s">
        <v>22</v>
      </c>
    </row>
    <row r="643" spans="1:14" x14ac:dyDescent="0.35">
      <c r="A643" s="10" t="s">
        <v>723</v>
      </c>
      <c r="B643" s="28" t="s">
        <v>1144</v>
      </c>
      <c r="C643" s="33">
        <v>4</v>
      </c>
      <c r="D643" s="9" t="s">
        <v>21</v>
      </c>
      <c r="E643" s="11" t="str">
        <f t="shared" si="27"/>
        <v>N</v>
      </c>
      <c r="F643" s="11" t="str">
        <f t="shared" si="28"/>
        <v>Y</v>
      </c>
      <c r="G643" s="11" t="str">
        <f t="shared" si="29"/>
        <v>N</v>
      </c>
      <c r="H643" s="43">
        <v>9.0753799999999991</v>
      </c>
      <c r="I643" s="43">
        <v>0.27615200000000001</v>
      </c>
      <c r="J643" s="43">
        <v>5.0764300000000002</v>
      </c>
      <c r="K643" s="43">
        <v>1.2123600000000001</v>
      </c>
      <c r="L643" s="43">
        <v>7.6172599999999999</v>
      </c>
      <c r="M643" s="43">
        <v>78.450400000000002</v>
      </c>
      <c r="N643" s="31" t="s">
        <v>22</v>
      </c>
    </row>
    <row r="644" spans="1:14" x14ac:dyDescent="0.35">
      <c r="A644" s="10" t="s">
        <v>724</v>
      </c>
      <c r="B644" s="28" t="s">
        <v>1145</v>
      </c>
      <c r="C644" s="33">
        <v>4</v>
      </c>
      <c r="D644" s="9" t="s">
        <v>21</v>
      </c>
      <c r="E644" s="11" t="str">
        <f t="shared" ref="E644:E679" si="30">IF(LEFT(B644,5)="MSIOD","Y","N")</f>
        <v>N</v>
      </c>
      <c r="F644" s="11" t="str">
        <f t="shared" ref="F644:F679" si="31">IF(
AND(
LEFT(B644,3)="MSI",E644="N"),"Y","N")</f>
        <v>Y</v>
      </c>
      <c r="G644" s="11" t="str">
        <f t="shared" si="29"/>
        <v>N</v>
      </c>
      <c r="H644" s="43">
        <v>9.37744</v>
      </c>
      <c r="I644" s="43">
        <v>0.28850500000000001</v>
      </c>
      <c r="J644" s="43">
        <v>5.1929800000000004</v>
      </c>
      <c r="K644" s="43">
        <v>1.28383</v>
      </c>
      <c r="L644" s="43">
        <v>9.6810399999999994</v>
      </c>
      <c r="M644" s="43">
        <v>81.651200000000003</v>
      </c>
      <c r="N644" s="31" t="s">
        <v>22</v>
      </c>
    </row>
    <row r="645" spans="1:14" x14ac:dyDescent="0.35">
      <c r="A645" s="10" t="s">
        <v>725</v>
      </c>
      <c r="B645" s="28" t="s">
        <v>9</v>
      </c>
      <c r="C645" s="33"/>
      <c r="D645" s="9"/>
      <c r="E645" s="11" t="str">
        <f t="shared" si="30"/>
        <v>N</v>
      </c>
      <c r="F645" s="11" t="str">
        <f t="shared" si="31"/>
        <v>N</v>
      </c>
      <c r="G645" s="11" t="str">
        <f t="shared" ref="G645:G679" si="32">IF(LEFT(B645,5)="DDRIO","Y","N")</f>
        <v>N</v>
      </c>
      <c r="H645" s="43"/>
      <c r="I645" s="43"/>
      <c r="J645" s="43"/>
      <c r="K645" s="43"/>
      <c r="L645" s="43"/>
      <c r="M645" s="43"/>
      <c r="N645" s="31" t="s">
        <v>9</v>
      </c>
    </row>
    <row r="646" spans="1:14" x14ac:dyDescent="0.35">
      <c r="A646" s="10" t="s">
        <v>726</v>
      </c>
      <c r="B646" s="28" t="s">
        <v>1146</v>
      </c>
      <c r="C646" s="33">
        <v>4</v>
      </c>
      <c r="D646" s="9" t="s">
        <v>21</v>
      </c>
      <c r="E646" s="11" t="str">
        <f t="shared" si="30"/>
        <v>N</v>
      </c>
      <c r="F646" s="11" t="str">
        <f t="shared" si="31"/>
        <v>Y</v>
      </c>
      <c r="G646" s="11" t="str">
        <f t="shared" si="32"/>
        <v>N</v>
      </c>
      <c r="H646" s="43">
        <v>12.305999999999999</v>
      </c>
      <c r="I646" s="43">
        <v>0.37929600000000002</v>
      </c>
      <c r="J646" s="43">
        <v>6.4199000000000002</v>
      </c>
      <c r="K646" s="43">
        <v>1.6862699999999999</v>
      </c>
      <c r="L646" s="43">
        <v>13.520200000000001</v>
      </c>
      <c r="M646" s="43">
        <v>104.047</v>
      </c>
      <c r="N646" s="31" t="s">
        <v>22</v>
      </c>
    </row>
    <row r="647" spans="1:14" x14ac:dyDescent="0.35">
      <c r="A647" s="10" t="s">
        <v>727</v>
      </c>
      <c r="B647" s="28" t="s">
        <v>1147</v>
      </c>
      <c r="C647" s="33">
        <v>8</v>
      </c>
      <c r="D647" s="9" t="s">
        <v>21</v>
      </c>
      <c r="E647" s="11" t="str">
        <f t="shared" si="30"/>
        <v>Y</v>
      </c>
      <c r="F647" s="11" t="str">
        <f t="shared" si="31"/>
        <v>N</v>
      </c>
      <c r="G647" s="11" t="str">
        <f t="shared" si="32"/>
        <v>N</v>
      </c>
      <c r="H647" s="43">
        <v>8.8392400000000002</v>
      </c>
      <c r="I647" s="43">
        <v>0.273368</v>
      </c>
      <c r="J647" s="43">
        <v>5.0540500000000002</v>
      </c>
      <c r="K647" s="43">
        <v>1.11904</v>
      </c>
      <c r="L647" s="43">
        <v>5.7046999999999999</v>
      </c>
      <c r="M647" s="43">
        <v>75.204300000000003</v>
      </c>
      <c r="N647" s="31" t="s">
        <v>22</v>
      </c>
    </row>
    <row r="648" spans="1:14" x14ac:dyDescent="0.35">
      <c r="A648" s="10" t="s">
        <v>728</v>
      </c>
      <c r="B648" s="28" t="s">
        <v>1148</v>
      </c>
      <c r="C648" s="33">
        <v>8</v>
      </c>
      <c r="D648" s="9" t="s">
        <v>21</v>
      </c>
      <c r="E648" s="11" t="str">
        <f t="shared" si="30"/>
        <v>Y</v>
      </c>
      <c r="F648" s="11" t="str">
        <f t="shared" si="31"/>
        <v>N</v>
      </c>
      <c r="G648" s="11" t="str">
        <f t="shared" si="32"/>
        <v>N</v>
      </c>
      <c r="H648" s="43">
        <v>9.0650499999999994</v>
      </c>
      <c r="I648" s="43">
        <v>0.28003400000000001</v>
      </c>
      <c r="J648" s="43">
        <v>5.3013199999999996</v>
      </c>
      <c r="K648" s="43">
        <v>1.13025</v>
      </c>
      <c r="L648" s="43">
        <v>5.4979199999999997</v>
      </c>
      <c r="M648" s="43">
        <v>77.406800000000004</v>
      </c>
      <c r="N648" s="31" t="s">
        <v>22</v>
      </c>
    </row>
    <row r="649" spans="1:14" x14ac:dyDescent="0.35">
      <c r="A649" s="10" t="s">
        <v>729</v>
      </c>
      <c r="B649" s="28" t="s">
        <v>9</v>
      </c>
      <c r="C649" s="33"/>
      <c r="D649" s="9"/>
      <c r="E649" s="11" t="str">
        <f t="shared" si="30"/>
        <v>N</v>
      </c>
      <c r="F649" s="11" t="str">
        <f t="shared" si="31"/>
        <v>N</v>
      </c>
      <c r="G649" s="11" t="str">
        <f t="shared" si="32"/>
        <v>N</v>
      </c>
      <c r="H649" s="43"/>
      <c r="I649" s="43"/>
      <c r="J649" s="43"/>
      <c r="K649" s="43"/>
      <c r="L649" s="43"/>
      <c r="M649" s="43"/>
      <c r="N649" s="31" t="s">
        <v>9</v>
      </c>
    </row>
    <row r="650" spans="1:14" x14ac:dyDescent="0.35">
      <c r="A650" s="10" t="s">
        <v>730</v>
      </c>
      <c r="B650" s="28" t="s">
        <v>128</v>
      </c>
      <c r="C650" s="33"/>
      <c r="D650" s="9"/>
      <c r="E650" s="11" t="str">
        <f t="shared" si="30"/>
        <v>N</v>
      </c>
      <c r="F650" s="11" t="str">
        <f t="shared" si="31"/>
        <v>N</v>
      </c>
      <c r="G650" s="11" t="str">
        <f t="shared" si="32"/>
        <v>N</v>
      </c>
      <c r="H650" s="43"/>
      <c r="I650" s="43"/>
      <c r="J650" s="43"/>
      <c r="K650" s="43"/>
      <c r="L650" s="43"/>
      <c r="M650" s="43"/>
      <c r="N650" s="31" t="s">
        <v>23</v>
      </c>
    </row>
    <row r="651" spans="1:14" x14ac:dyDescent="0.35">
      <c r="A651" s="10" t="s">
        <v>731</v>
      </c>
      <c r="B651" s="28" t="s">
        <v>9</v>
      </c>
      <c r="C651" s="33"/>
      <c r="D651" s="9"/>
      <c r="E651" s="11" t="str">
        <f t="shared" si="30"/>
        <v>N</v>
      </c>
      <c r="F651" s="11" t="str">
        <f t="shared" si="31"/>
        <v>N</v>
      </c>
      <c r="G651" s="11" t="str">
        <f t="shared" si="32"/>
        <v>N</v>
      </c>
      <c r="H651" s="43"/>
      <c r="I651" s="43"/>
      <c r="J651" s="43"/>
      <c r="K651" s="43"/>
      <c r="L651" s="43"/>
      <c r="M651" s="43"/>
      <c r="N651" s="31" t="s">
        <v>9</v>
      </c>
    </row>
    <row r="652" spans="1:14" x14ac:dyDescent="0.35">
      <c r="A652" s="25" t="s">
        <v>732</v>
      </c>
      <c r="B652" s="28" t="s">
        <v>707</v>
      </c>
      <c r="C652" s="33"/>
      <c r="D652" s="9"/>
      <c r="E652" s="11" t="str">
        <f t="shared" si="30"/>
        <v>N</v>
      </c>
      <c r="F652" s="11" t="str">
        <f t="shared" si="31"/>
        <v>N</v>
      </c>
      <c r="G652" s="11" t="str">
        <f t="shared" si="32"/>
        <v>N</v>
      </c>
      <c r="H652" s="43"/>
      <c r="I652" s="43"/>
      <c r="J652" s="43"/>
      <c r="K652" s="43"/>
      <c r="L652" s="43"/>
      <c r="M652" s="43"/>
      <c r="N652" s="31" t="s">
        <v>761</v>
      </c>
    </row>
    <row r="653" spans="1:14" x14ac:dyDescent="0.35">
      <c r="A653" s="10" t="s">
        <v>733</v>
      </c>
      <c r="B653" s="28" t="s">
        <v>9</v>
      </c>
      <c r="C653" s="33"/>
      <c r="D653" s="9"/>
      <c r="E653" s="11" t="str">
        <f t="shared" si="30"/>
        <v>N</v>
      </c>
      <c r="F653" s="11" t="str">
        <f t="shared" si="31"/>
        <v>N</v>
      </c>
      <c r="G653" s="11" t="str">
        <f t="shared" si="32"/>
        <v>N</v>
      </c>
      <c r="H653" s="43"/>
      <c r="I653" s="43"/>
      <c r="J653" s="43"/>
      <c r="K653" s="43"/>
      <c r="L653" s="43"/>
      <c r="M653" s="43"/>
      <c r="N653" s="31" t="s">
        <v>9</v>
      </c>
    </row>
    <row r="654" spans="1:14" x14ac:dyDescent="0.35">
      <c r="A654" s="10" t="s">
        <v>734</v>
      </c>
      <c r="B654" s="28" t="s">
        <v>1149</v>
      </c>
      <c r="C654" s="33">
        <v>8</v>
      </c>
      <c r="D654" s="9" t="s">
        <v>21</v>
      </c>
      <c r="E654" s="11" t="str">
        <f t="shared" si="30"/>
        <v>Y</v>
      </c>
      <c r="F654" s="11" t="str">
        <f t="shared" si="31"/>
        <v>N</v>
      </c>
      <c r="G654" s="11" t="str">
        <f t="shared" si="32"/>
        <v>N</v>
      </c>
      <c r="H654" s="43">
        <v>12.4436</v>
      </c>
      <c r="I654" s="43">
        <v>0.39120899999999997</v>
      </c>
      <c r="J654" s="43">
        <v>6.8319799999999997</v>
      </c>
      <c r="K654" s="43">
        <v>1.6151899999999999</v>
      </c>
      <c r="L654" s="43">
        <v>12.7897</v>
      </c>
      <c r="M654" s="43">
        <v>105.047</v>
      </c>
      <c r="N654" s="31" t="s">
        <v>22</v>
      </c>
    </row>
    <row r="655" spans="1:14" x14ac:dyDescent="0.35">
      <c r="A655" s="10" t="s">
        <v>735</v>
      </c>
      <c r="B655" s="28" t="s">
        <v>9</v>
      </c>
      <c r="C655" s="33"/>
      <c r="D655" s="9"/>
      <c r="E655" s="11" t="str">
        <f t="shared" si="30"/>
        <v>N</v>
      </c>
      <c r="F655" s="11" t="str">
        <f t="shared" si="31"/>
        <v>N</v>
      </c>
      <c r="G655" s="11" t="str">
        <f t="shared" si="32"/>
        <v>N</v>
      </c>
      <c r="H655" s="43"/>
      <c r="I655" s="43"/>
      <c r="J655" s="43"/>
      <c r="K655" s="43"/>
      <c r="L655" s="43"/>
      <c r="M655" s="43"/>
      <c r="N655" s="31" t="s">
        <v>9</v>
      </c>
    </row>
    <row r="656" spans="1:14" x14ac:dyDescent="0.35">
      <c r="A656" s="25" t="s">
        <v>736</v>
      </c>
      <c r="B656" s="28" t="s">
        <v>779</v>
      </c>
      <c r="C656" s="33"/>
      <c r="D656" s="9"/>
      <c r="E656" s="11" t="str">
        <f t="shared" si="30"/>
        <v>N</v>
      </c>
      <c r="F656" s="11" t="str">
        <f t="shared" si="31"/>
        <v>N</v>
      </c>
      <c r="G656" s="11" t="str">
        <f t="shared" si="32"/>
        <v>N</v>
      </c>
      <c r="H656" s="43"/>
      <c r="I656" s="43"/>
      <c r="J656" s="43"/>
      <c r="K656" s="43"/>
      <c r="L656" s="43"/>
      <c r="M656" s="43"/>
      <c r="N656" s="31" t="s">
        <v>761</v>
      </c>
    </row>
    <row r="657" spans="1:14" x14ac:dyDescent="0.35">
      <c r="A657" s="10" t="s">
        <v>737</v>
      </c>
      <c r="B657" s="28" t="s">
        <v>1150</v>
      </c>
      <c r="C657" s="33">
        <v>6</v>
      </c>
      <c r="D657" s="9" t="s">
        <v>21</v>
      </c>
      <c r="E657" s="11" t="str">
        <f t="shared" si="30"/>
        <v>N</v>
      </c>
      <c r="F657" s="11" t="str">
        <f t="shared" si="31"/>
        <v>Y</v>
      </c>
      <c r="G657" s="11" t="str">
        <f t="shared" si="32"/>
        <v>N</v>
      </c>
      <c r="H657" s="43">
        <v>9.1168999999999993</v>
      </c>
      <c r="I657" s="43">
        <v>0.28715299999999999</v>
      </c>
      <c r="J657" s="43">
        <v>5.5097300000000002</v>
      </c>
      <c r="K657" s="43">
        <v>1.06352</v>
      </c>
      <c r="L657" s="43">
        <v>4.1354600000000001</v>
      </c>
      <c r="M657" s="43">
        <v>76.548699999999997</v>
      </c>
      <c r="N657" s="31" t="s">
        <v>22</v>
      </c>
    </row>
    <row r="658" spans="1:14" x14ac:dyDescent="0.35">
      <c r="A658" s="10" t="s">
        <v>738</v>
      </c>
      <c r="B658" s="28" t="s">
        <v>8</v>
      </c>
      <c r="C658" s="33"/>
      <c r="D658" s="9"/>
      <c r="E658" s="11" t="str">
        <f t="shared" si="30"/>
        <v>N</v>
      </c>
      <c r="F658" s="11" t="str">
        <f t="shared" si="31"/>
        <v>N</v>
      </c>
      <c r="G658" s="11" t="str">
        <f t="shared" si="32"/>
        <v>N</v>
      </c>
      <c r="H658" s="43"/>
      <c r="I658" s="43"/>
      <c r="J658" s="43"/>
      <c r="K658" s="43"/>
      <c r="L658" s="43"/>
      <c r="M658" s="43"/>
      <c r="N658" s="31" t="s">
        <v>23</v>
      </c>
    </row>
    <row r="659" spans="1:14" x14ac:dyDescent="0.35">
      <c r="A659" s="10" t="s">
        <v>739</v>
      </c>
      <c r="B659" s="28" t="s">
        <v>1151</v>
      </c>
      <c r="C659" s="33">
        <v>6</v>
      </c>
      <c r="D659" s="9" t="s">
        <v>21</v>
      </c>
      <c r="E659" s="11" t="str">
        <f t="shared" si="30"/>
        <v>N</v>
      </c>
      <c r="F659" s="11" t="str">
        <f t="shared" si="31"/>
        <v>Y</v>
      </c>
      <c r="G659" s="11" t="str">
        <f t="shared" si="32"/>
        <v>N</v>
      </c>
      <c r="H659" s="43">
        <v>7.2615800000000004</v>
      </c>
      <c r="I659" s="43">
        <v>0.22552</v>
      </c>
      <c r="J659" s="43">
        <v>4.4530200000000004</v>
      </c>
      <c r="K659" s="43">
        <v>0.93245299999999998</v>
      </c>
      <c r="L659" s="43">
        <v>1.45408</v>
      </c>
      <c r="M659" s="43">
        <v>64.437799999999996</v>
      </c>
      <c r="N659" s="31" t="s">
        <v>22</v>
      </c>
    </row>
    <row r="660" spans="1:14" x14ac:dyDescent="0.35">
      <c r="A660" s="10" t="s">
        <v>740</v>
      </c>
      <c r="B660" s="28" t="s">
        <v>1152</v>
      </c>
      <c r="C660" s="33">
        <v>6</v>
      </c>
      <c r="D660" s="9" t="s">
        <v>21</v>
      </c>
      <c r="E660" s="11" t="str">
        <f t="shared" si="30"/>
        <v>N</v>
      </c>
      <c r="F660" s="11" t="str">
        <f t="shared" si="31"/>
        <v>Y</v>
      </c>
      <c r="G660" s="11" t="str">
        <f t="shared" si="32"/>
        <v>N</v>
      </c>
      <c r="H660" s="43">
        <v>6.2368100000000002</v>
      </c>
      <c r="I660" s="43">
        <v>0.19028999999999999</v>
      </c>
      <c r="J660" s="43">
        <v>3.9668100000000002</v>
      </c>
      <c r="K660" s="43">
        <v>0.75493600000000005</v>
      </c>
      <c r="L660" s="43">
        <v>0.68983799999999995</v>
      </c>
      <c r="M660" s="43">
        <v>54.723700000000001</v>
      </c>
      <c r="N660" s="31" t="s">
        <v>22</v>
      </c>
    </row>
    <row r="661" spans="1:14" x14ac:dyDescent="0.35">
      <c r="A661" s="10" t="s">
        <v>741</v>
      </c>
      <c r="B661" s="28" t="s">
        <v>1153</v>
      </c>
      <c r="C661" s="33">
        <v>6</v>
      </c>
      <c r="D661" s="9" t="s">
        <v>21</v>
      </c>
      <c r="E661" s="11" t="str">
        <f t="shared" si="30"/>
        <v>N</v>
      </c>
      <c r="F661" s="11" t="str">
        <f t="shared" si="31"/>
        <v>Y</v>
      </c>
      <c r="G661" s="11" t="str">
        <f t="shared" si="32"/>
        <v>N</v>
      </c>
      <c r="H661" s="43">
        <v>6.9641500000000001</v>
      </c>
      <c r="I661" s="43">
        <v>0.21543499999999999</v>
      </c>
      <c r="J661" s="43">
        <v>4.3319700000000001</v>
      </c>
      <c r="K661" s="43">
        <v>0.79973000000000005</v>
      </c>
      <c r="L661" s="43">
        <v>1.22279</v>
      </c>
      <c r="M661" s="43">
        <v>58.859200000000001</v>
      </c>
      <c r="N661" s="31" t="s">
        <v>22</v>
      </c>
    </row>
    <row r="662" spans="1:14" x14ac:dyDescent="0.35">
      <c r="A662" s="10" t="s">
        <v>742</v>
      </c>
      <c r="B662" s="28" t="s">
        <v>1154</v>
      </c>
      <c r="C662" s="33">
        <v>6</v>
      </c>
      <c r="D662" s="9" t="s">
        <v>21</v>
      </c>
      <c r="E662" s="11" t="str">
        <f t="shared" si="30"/>
        <v>N</v>
      </c>
      <c r="F662" s="11" t="str">
        <f t="shared" si="31"/>
        <v>Y</v>
      </c>
      <c r="G662" s="11" t="str">
        <f t="shared" si="32"/>
        <v>N</v>
      </c>
      <c r="H662" s="43">
        <v>7.8670400000000003</v>
      </c>
      <c r="I662" s="43">
        <v>0.234044</v>
      </c>
      <c r="J662" s="43">
        <v>4.3536999999999999</v>
      </c>
      <c r="K662" s="43">
        <v>1.0146299999999999</v>
      </c>
      <c r="L662" s="43">
        <v>3.4674800000000001</v>
      </c>
      <c r="M662" s="43">
        <v>66.463300000000004</v>
      </c>
      <c r="N662" s="31" t="s">
        <v>22</v>
      </c>
    </row>
    <row r="663" spans="1:14" x14ac:dyDescent="0.35">
      <c r="A663" s="10" t="s">
        <v>743</v>
      </c>
      <c r="B663" s="28" t="s">
        <v>9</v>
      </c>
      <c r="C663" s="33"/>
      <c r="D663" s="9"/>
      <c r="E663" s="11" t="str">
        <f t="shared" si="30"/>
        <v>N</v>
      </c>
      <c r="F663" s="11" t="str">
        <f t="shared" si="31"/>
        <v>N</v>
      </c>
      <c r="G663" s="11" t="str">
        <f t="shared" si="32"/>
        <v>N</v>
      </c>
      <c r="H663" s="43"/>
      <c r="I663" s="43"/>
      <c r="J663" s="43"/>
      <c r="K663" s="43"/>
      <c r="L663" s="43"/>
      <c r="M663" s="43"/>
      <c r="N663" s="31" t="s">
        <v>9</v>
      </c>
    </row>
    <row r="664" spans="1:14" x14ac:dyDescent="0.35">
      <c r="A664" s="10" t="s">
        <v>744</v>
      </c>
      <c r="B664" s="28" t="s">
        <v>1155</v>
      </c>
      <c r="C664" s="33">
        <v>6</v>
      </c>
      <c r="D664" s="9" t="s">
        <v>21</v>
      </c>
      <c r="E664" s="11" t="str">
        <f t="shared" si="30"/>
        <v>N</v>
      </c>
      <c r="F664" s="11" t="str">
        <f t="shared" si="31"/>
        <v>Y</v>
      </c>
      <c r="G664" s="11" t="str">
        <f t="shared" si="32"/>
        <v>N</v>
      </c>
      <c r="H664" s="43">
        <v>6.7050099999999997</v>
      </c>
      <c r="I664" s="43">
        <v>0.21304999999999999</v>
      </c>
      <c r="J664" s="43">
        <v>4.9412399999999996</v>
      </c>
      <c r="K664" s="43">
        <v>0.71693499999999999</v>
      </c>
      <c r="L664" s="43">
        <v>1.26864</v>
      </c>
      <c r="M664" s="43">
        <v>59.519300000000001</v>
      </c>
      <c r="N664" s="31" t="s">
        <v>22</v>
      </c>
    </row>
    <row r="665" spans="1:14" x14ac:dyDescent="0.35">
      <c r="A665" s="10" t="s">
        <v>745</v>
      </c>
      <c r="B665" s="28" t="s">
        <v>1156</v>
      </c>
      <c r="C665" s="33">
        <v>8</v>
      </c>
      <c r="D665" s="9" t="s">
        <v>21</v>
      </c>
      <c r="E665" s="11" t="str">
        <f t="shared" si="30"/>
        <v>Y</v>
      </c>
      <c r="F665" s="11" t="str">
        <f t="shared" si="31"/>
        <v>N</v>
      </c>
      <c r="G665" s="11" t="str">
        <f t="shared" si="32"/>
        <v>N</v>
      </c>
      <c r="H665" s="43">
        <v>10.982900000000001</v>
      </c>
      <c r="I665" s="43">
        <v>0.342613</v>
      </c>
      <c r="J665" s="43">
        <v>6.1227799999999997</v>
      </c>
      <c r="K665" s="43">
        <v>1.4239599999999999</v>
      </c>
      <c r="L665" s="43">
        <v>9.87059</v>
      </c>
      <c r="M665" s="43">
        <v>93.3733</v>
      </c>
      <c r="N665" s="31" t="s">
        <v>22</v>
      </c>
    </row>
    <row r="666" spans="1:14" x14ac:dyDescent="0.35">
      <c r="A666" s="10" t="s">
        <v>746</v>
      </c>
      <c r="B666" s="28" t="s">
        <v>1157</v>
      </c>
      <c r="C666" s="33">
        <v>6</v>
      </c>
      <c r="D666" s="9" t="s">
        <v>21</v>
      </c>
      <c r="E666" s="11" t="str">
        <f t="shared" si="30"/>
        <v>N</v>
      </c>
      <c r="F666" s="11" t="str">
        <f t="shared" si="31"/>
        <v>Y</v>
      </c>
      <c r="G666" s="11" t="str">
        <f t="shared" si="32"/>
        <v>N</v>
      </c>
      <c r="H666" s="43">
        <v>9.2269000000000005</v>
      </c>
      <c r="I666" s="43">
        <v>0.30402000000000001</v>
      </c>
      <c r="J666" s="43">
        <v>6.5827099999999996</v>
      </c>
      <c r="K666" s="43">
        <v>0.89754400000000001</v>
      </c>
      <c r="L666" s="43">
        <v>3.3906299999999998</v>
      </c>
      <c r="M666" s="43">
        <v>76.865300000000005</v>
      </c>
      <c r="N666" s="31" t="s">
        <v>22</v>
      </c>
    </row>
    <row r="667" spans="1:14" x14ac:dyDescent="0.35">
      <c r="A667" s="10" t="s">
        <v>747</v>
      </c>
      <c r="B667" s="28" t="s">
        <v>1158</v>
      </c>
      <c r="C667" s="33">
        <v>6</v>
      </c>
      <c r="D667" s="9" t="s">
        <v>21</v>
      </c>
      <c r="E667" s="11" t="str">
        <f t="shared" si="30"/>
        <v>N</v>
      </c>
      <c r="F667" s="11" t="str">
        <f t="shared" si="31"/>
        <v>Y</v>
      </c>
      <c r="G667" s="11" t="str">
        <f t="shared" si="32"/>
        <v>N</v>
      </c>
      <c r="H667" s="43">
        <v>9.7499000000000002</v>
      </c>
      <c r="I667" s="43">
        <v>0.31548300000000001</v>
      </c>
      <c r="J667" s="43">
        <v>7.0538499999999997</v>
      </c>
      <c r="K667" s="43">
        <v>0.93030999999999997</v>
      </c>
      <c r="L667" s="43">
        <v>3.3648099999999999</v>
      </c>
      <c r="M667" s="43">
        <v>81.007800000000003</v>
      </c>
      <c r="N667" s="31" t="s">
        <v>22</v>
      </c>
    </row>
    <row r="668" spans="1:14" x14ac:dyDescent="0.35">
      <c r="A668" s="10" t="s">
        <v>748</v>
      </c>
      <c r="B668" s="28" t="s">
        <v>1159</v>
      </c>
      <c r="C668" s="33">
        <v>4</v>
      </c>
      <c r="D668" s="9" t="s">
        <v>21</v>
      </c>
      <c r="E668" s="11" t="str">
        <f t="shared" si="30"/>
        <v>N</v>
      </c>
      <c r="F668" s="11" t="str">
        <f t="shared" si="31"/>
        <v>Y</v>
      </c>
      <c r="G668" s="11" t="str">
        <f t="shared" si="32"/>
        <v>N</v>
      </c>
      <c r="H668" s="43">
        <v>8.8497299999999992</v>
      </c>
      <c r="I668" s="43">
        <v>0.274785</v>
      </c>
      <c r="J668" s="43">
        <v>5.1646999999999998</v>
      </c>
      <c r="K668" s="43">
        <v>1.05339</v>
      </c>
      <c r="L668" s="43">
        <v>4.6657400000000004</v>
      </c>
      <c r="M668" s="43">
        <v>73.759500000000003</v>
      </c>
      <c r="N668" s="31" t="s">
        <v>22</v>
      </c>
    </row>
    <row r="669" spans="1:14" x14ac:dyDescent="0.35">
      <c r="A669" s="10" t="s">
        <v>749</v>
      </c>
      <c r="B669" s="28" t="s">
        <v>6</v>
      </c>
      <c r="C669" s="33"/>
      <c r="D669" s="9"/>
      <c r="E669" s="11" t="str">
        <f t="shared" si="30"/>
        <v>N</v>
      </c>
      <c r="F669" s="11" t="str">
        <f t="shared" si="31"/>
        <v>N</v>
      </c>
      <c r="G669" s="11" t="str">
        <f t="shared" si="32"/>
        <v>N</v>
      </c>
      <c r="H669" s="43"/>
      <c r="I669" s="43"/>
      <c r="J669" s="43"/>
      <c r="K669" s="43"/>
      <c r="L669" s="43"/>
      <c r="M669" s="43"/>
      <c r="N669" s="30" t="s">
        <v>662</v>
      </c>
    </row>
    <row r="670" spans="1:14" x14ac:dyDescent="0.35">
      <c r="A670" s="10" t="s">
        <v>750</v>
      </c>
      <c r="B670" s="28" t="s">
        <v>31</v>
      </c>
      <c r="C670" s="33">
        <v>3</v>
      </c>
      <c r="D670" s="9"/>
      <c r="E670" s="11" t="str">
        <f t="shared" si="30"/>
        <v>N</v>
      </c>
      <c r="F670" s="11" t="str">
        <f t="shared" si="31"/>
        <v>N</v>
      </c>
      <c r="G670" s="11" t="str">
        <f t="shared" si="32"/>
        <v>N</v>
      </c>
      <c r="H670" s="43">
        <v>11.251200000000001</v>
      </c>
      <c r="I670" s="43">
        <v>0.350215</v>
      </c>
      <c r="J670" s="43">
        <v>5.7605300000000002</v>
      </c>
      <c r="K670" s="43">
        <v>1.4567300000000001</v>
      </c>
      <c r="L670" s="43">
        <v>12.1051</v>
      </c>
      <c r="M670" s="43">
        <v>91.605400000000003</v>
      </c>
      <c r="N670" s="31" t="s">
        <v>23</v>
      </c>
    </row>
    <row r="671" spans="1:14" x14ac:dyDescent="0.35">
      <c r="A671" s="10" t="s">
        <v>751</v>
      </c>
      <c r="B671" s="28" t="s">
        <v>29</v>
      </c>
      <c r="C671" s="33">
        <v>3</v>
      </c>
      <c r="D671" s="9"/>
      <c r="E671" s="11" t="str">
        <f t="shared" si="30"/>
        <v>N</v>
      </c>
      <c r="F671" s="11" t="str">
        <f t="shared" si="31"/>
        <v>N</v>
      </c>
      <c r="G671" s="11" t="str">
        <f t="shared" si="32"/>
        <v>N</v>
      </c>
      <c r="H671" s="43">
        <v>11.490399999999999</v>
      </c>
      <c r="I671" s="43">
        <v>0.35644999999999999</v>
      </c>
      <c r="J671" s="43">
        <v>5.84084</v>
      </c>
      <c r="K671" s="43">
        <v>1.44865</v>
      </c>
      <c r="L671" s="43">
        <v>11.5847</v>
      </c>
      <c r="M671" s="43">
        <v>91.985399999999998</v>
      </c>
      <c r="N671" s="31" t="s">
        <v>23</v>
      </c>
    </row>
    <row r="672" spans="1:14" x14ac:dyDescent="0.35">
      <c r="A672" s="10" t="s">
        <v>752</v>
      </c>
      <c r="B672" s="28" t="s">
        <v>1160</v>
      </c>
      <c r="C672" s="33">
        <v>4</v>
      </c>
      <c r="D672" s="9" t="s">
        <v>21</v>
      </c>
      <c r="E672" s="11" t="str">
        <f t="shared" si="30"/>
        <v>N</v>
      </c>
      <c r="F672" s="11" t="str">
        <f t="shared" si="31"/>
        <v>Y</v>
      </c>
      <c r="G672" s="11" t="str">
        <f t="shared" si="32"/>
        <v>N</v>
      </c>
      <c r="H672" s="43">
        <v>12.2608</v>
      </c>
      <c r="I672" s="43">
        <v>0.37610399999999999</v>
      </c>
      <c r="J672" s="43">
        <v>6.2622299999999997</v>
      </c>
      <c r="K672" s="43">
        <v>1.64811</v>
      </c>
      <c r="L672" s="43">
        <v>14.4941</v>
      </c>
      <c r="M672" s="43">
        <v>101.592</v>
      </c>
      <c r="N672" s="31" t="s">
        <v>22</v>
      </c>
    </row>
    <row r="673" spans="1:14" x14ac:dyDescent="0.35">
      <c r="A673" s="10" t="s">
        <v>753</v>
      </c>
      <c r="B673" s="28" t="s">
        <v>294</v>
      </c>
      <c r="C673" s="33"/>
      <c r="D673" s="9"/>
      <c r="E673" s="11" t="str">
        <f t="shared" si="30"/>
        <v>N</v>
      </c>
      <c r="F673" s="11" t="str">
        <f t="shared" si="31"/>
        <v>N</v>
      </c>
      <c r="G673" s="11" t="str">
        <f t="shared" si="32"/>
        <v>N</v>
      </c>
      <c r="H673" s="43"/>
      <c r="I673" s="43"/>
      <c r="J673" s="43"/>
      <c r="K673" s="43"/>
      <c r="L673" s="43"/>
      <c r="M673" s="43"/>
      <c r="N673" s="31" t="s">
        <v>23</v>
      </c>
    </row>
    <row r="674" spans="1:14" x14ac:dyDescent="0.35">
      <c r="A674" s="10" t="s">
        <v>754</v>
      </c>
      <c r="B674" s="28" t="s">
        <v>1161</v>
      </c>
      <c r="C674" s="33">
        <v>8</v>
      </c>
      <c r="D674" s="9" t="s">
        <v>21</v>
      </c>
      <c r="E674" s="11" t="str">
        <f t="shared" si="30"/>
        <v>Y</v>
      </c>
      <c r="F674" s="11" t="str">
        <f t="shared" si="31"/>
        <v>N</v>
      </c>
      <c r="G674" s="11" t="str">
        <f t="shared" si="32"/>
        <v>N</v>
      </c>
      <c r="H674" s="43">
        <v>9.7358399999999996</v>
      </c>
      <c r="I674" s="43">
        <v>0.30471199999999998</v>
      </c>
      <c r="J674" s="43">
        <v>5.5917599999999998</v>
      </c>
      <c r="K674" s="43">
        <v>1.2385900000000001</v>
      </c>
      <c r="L674" s="43">
        <v>6.6413399999999996</v>
      </c>
      <c r="M674" s="43">
        <v>83.221900000000005</v>
      </c>
      <c r="N674" s="31" t="s">
        <v>22</v>
      </c>
    </row>
    <row r="675" spans="1:14" x14ac:dyDescent="0.35">
      <c r="A675" s="10" t="s">
        <v>755</v>
      </c>
      <c r="B675" s="28" t="s">
        <v>1162</v>
      </c>
      <c r="C675" s="33">
        <v>8</v>
      </c>
      <c r="D675" s="9" t="s">
        <v>21</v>
      </c>
      <c r="E675" s="11" t="str">
        <f t="shared" si="30"/>
        <v>Y</v>
      </c>
      <c r="F675" s="11" t="str">
        <f t="shared" si="31"/>
        <v>N</v>
      </c>
      <c r="G675" s="11" t="str">
        <f t="shared" si="32"/>
        <v>N</v>
      </c>
      <c r="H675" s="43">
        <v>8.2454800000000006</v>
      </c>
      <c r="I675" s="43">
        <v>0.25602200000000003</v>
      </c>
      <c r="J675" s="43">
        <v>4.79901</v>
      </c>
      <c r="K675" s="43">
        <v>1.0593300000000001</v>
      </c>
      <c r="L675" s="43">
        <v>4.1482200000000002</v>
      </c>
      <c r="M675" s="43">
        <v>71.300299999999993</v>
      </c>
      <c r="N675" s="31" t="s">
        <v>22</v>
      </c>
    </row>
    <row r="676" spans="1:14" x14ac:dyDescent="0.35">
      <c r="A676" s="25" t="s">
        <v>756</v>
      </c>
      <c r="B676" s="28" t="s">
        <v>780</v>
      </c>
      <c r="C676" s="33"/>
      <c r="D676" s="9"/>
      <c r="E676" s="11" t="str">
        <f t="shared" si="30"/>
        <v>N</v>
      </c>
      <c r="F676" s="11" t="str">
        <f t="shared" si="31"/>
        <v>N</v>
      </c>
      <c r="G676" s="11" t="str">
        <f t="shared" si="32"/>
        <v>N</v>
      </c>
      <c r="H676" s="43"/>
      <c r="I676" s="43"/>
      <c r="J676" s="43"/>
      <c r="K676" s="43"/>
      <c r="L676" s="43"/>
      <c r="M676" s="43"/>
      <c r="N676" s="31" t="s">
        <v>9</v>
      </c>
    </row>
    <row r="677" spans="1:14" x14ac:dyDescent="0.35">
      <c r="A677" s="25" t="s">
        <v>757</v>
      </c>
      <c r="B677" s="28" t="s">
        <v>758</v>
      </c>
      <c r="C677" s="33"/>
      <c r="D677" s="9"/>
      <c r="E677" s="11" t="str">
        <f t="shared" si="30"/>
        <v>N</v>
      </c>
      <c r="F677" s="11" t="str">
        <f t="shared" si="31"/>
        <v>N</v>
      </c>
      <c r="G677" s="11" t="str">
        <f t="shared" si="32"/>
        <v>N</v>
      </c>
      <c r="H677" s="43"/>
      <c r="I677" s="43"/>
      <c r="J677" s="43"/>
      <c r="K677" s="43"/>
      <c r="L677" s="43"/>
      <c r="M677" s="43"/>
      <c r="N677" s="31" t="s">
        <v>9</v>
      </c>
    </row>
    <row r="678" spans="1:14" x14ac:dyDescent="0.35">
      <c r="A678" s="10" t="s">
        <v>759</v>
      </c>
      <c r="B678" s="28" t="s">
        <v>9</v>
      </c>
      <c r="C678" s="33"/>
      <c r="D678" s="9"/>
      <c r="E678" s="11" t="str">
        <f t="shared" si="30"/>
        <v>N</v>
      </c>
      <c r="F678" s="11" t="str">
        <f t="shared" si="31"/>
        <v>N</v>
      </c>
      <c r="G678" s="11" t="str">
        <f t="shared" si="32"/>
        <v>N</v>
      </c>
      <c r="H678" s="43"/>
      <c r="I678" s="43"/>
      <c r="J678" s="43"/>
      <c r="K678" s="43"/>
      <c r="L678" s="43"/>
      <c r="M678" s="43"/>
      <c r="N678" s="31" t="s">
        <v>9</v>
      </c>
    </row>
    <row r="679" spans="1:14" x14ac:dyDescent="0.35">
      <c r="A679" s="25" t="s">
        <v>760</v>
      </c>
      <c r="B679" s="28" t="s">
        <v>781</v>
      </c>
      <c r="C679" s="33"/>
      <c r="D679" s="9"/>
      <c r="E679" s="11" t="str">
        <f t="shared" si="30"/>
        <v>N</v>
      </c>
      <c r="F679" s="11" t="str">
        <f t="shared" si="31"/>
        <v>N</v>
      </c>
      <c r="G679" s="11" t="str">
        <f t="shared" si="32"/>
        <v>N</v>
      </c>
      <c r="H679" s="43"/>
      <c r="I679" s="43"/>
      <c r="J679" s="43"/>
      <c r="K679" s="43"/>
      <c r="L679" s="43"/>
      <c r="M679" s="43"/>
      <c r="N679" s="31" t="s">
        <v>9</v>
      </c>
    </row>
    <row r="680" spans="1:14" x14ac:dyDescent="0.35">
      <c r="A680" s="7"/>
      <c r="D680" s="7"/>
      <c r="E680" s="12">
        <f>COUNTIF(E4:E679,"Y")</f>
        <v>40</v>
      </c>
      <c r="F680" s="12">
        <f>COUNTIF(F4:F679,"Y")</f>
        <v>271</v>
      </c>
      <c r="G680" s="12">
        <f>COUNTIF(G4:G679,"Y")</f>
        <v>76</v>
      </c>
      <c r="H680" s="44"/>
      <c r="I680" s="44"/>
      <c r="J680" s="44"/>
      <c r="K680" s="44"/>
      <c r="L680" s="44"/>
      <c r="M680" s="44"/>
    </row>
    <row r="681" spans="1:14" x14ac:dyDescent="0.35">
      <c r="A681" s="7"/>
      <c r="D681" s="7"/>
    </row>
    <row r="682" spans="1:14" s="22" customFormat="1" ht="58" x14ac:dyDescent="0.35">
      <c r="B682" s="19" t="s">
        <v>783</v>
      </c>
      <c r="C682" s="23"/>
      <c r="D682" s="23"/>
      <c r="N682" s="23"/>
    </row>
    <row r="683" spans="1:14" s="22" customFormat="1" ht="58" x14ac:dyDescent="0.35">
      <c r="B683" s="19" t="s">
        <v>51</v>
      </c>
      <c r="C683" s="23"/>
      <c r="D683" s="23"/>
      <c r="N683" s="23"/>
    </row>
    <row r="684" spans="1:14" s="22" customFormat="1" ht="29" x14ac:dyDescent="0.35">
      <c r="B684" s="19" t="s">
        <v>766</v>
      </c>
      <c r="C684" s="23"/>
      <c r="D684" s="23"/>
      <c r="N684" s="23"/>
    </row>
    <row r="685" spans="1:14" s="22" customFormat="1" x14ac:dyDescent="0.35">
      <c r="B685" s="26"/>
      <c r="C685" s="23"/>
      <c r="D685" s="23"/>
      <c r="N685" s="23"/>
    </row>
    <row r="686" spans="1:14" s="22" customFormat="1" x14ac:dyDescent="0.35">
      <c r="B686" s="14" t="s">
        <v>17</v>
      </c>
      <c r="C686" s="60" t="s">
        <v>41</v>
      </c>
      <c r="D686" s="61"/>
      <c r="E686" s="61"/>
      <c r="F686" s="61"/>
      <c r="G686" s="61"/>
      <c r="H686" s="61"/>
      <c r="I686" s="61"/>
      <c r="J686" s="61"/>
      <c r="K686" s="61"/>
      <c r="L686" s="61"/>
      <c r="M686" s="61"/>
      <c r="N686" s="62"/>
    </row>
    <row r="687" spans="1:14" s="22" customFormat="1" x14ac:dyDescent="0.35">
      <c r="B687" s="14" t="s">
        <v>23</v>
      </c>
      <c r="C687" s="63" t="s">
        <v>43</v>
      </c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4"/>
    </row>
    <row r="688" spans="1:14" s="22" customFormat="1" x14ac:dyDescent="0.35">
      <c r="B688" s="14" t="s">
        <v>0</v>
      </c>
      <c r="C688" s="60" t="s">
        <v>44</v>
      </c>
      <c r="D688" s="61"/>
      <c r="E688" s="61"/>
      <c r="F688" s="61"/>
      <c r="G688" s="61"/>
      <c r="H688" s="61"/>
      <c r="I688" s="61"/>
      <c r="J688" s="61"/>
      <c r="K688" s="61"/>
      <c r="L688" s="61"/>
      <c r="M688" s="61"/>
      <c r="N688" s="62"/>
    </row>
    <row r="690" spans="1:14" s="24" customFormat="1" x14ac:dyDescent="0.35">
      <c r="A690" s="21"/>
      <c r="B690" s="35" t="s">
        <v>1168</v>
      </c>
      <c r="C690" s="69" t="s">
        <v>1169</v>
      </c>
      <c r="D690" s="70"/>
      <c r="E690" s="70"/>
      <c r="F690" s="71"/>
      <c r="N690" s="8"/>
    </row>
    <row r="691" spans="1:14" s="24" customFormat="1" x14ac:dyDescent="0.35">
      <c r="A691" s="21"/>
      <c r="B691" s="35" t="s">
        <v>1170</v>
      </c>
      <c r="C691" s="69" t="s">
        <v>1171</v>
      </c>
      <c r="D691" s="71"/>
      <c r="E691" s="69" t="s">
        <v>1172</v>
      </c>
      <c r="F691" s="71"/>
      <c r="N691" s="8"/>
    </row>
    <row r="692" spans="1:14" s="24" customFormat="1" x14ac:dyDescent="0.35">
      <c r="A692" s="21"/>
      <c r="B692" s="36"/>
      <c r="C692" s="35" t="s">
        <v>1173</v>
      </c>
      <c r="D692" s="35" t="s">
        <v>1174</v>
      </c>
      <c r="E692" s="35" t="s">
        <v>1175</v>
      </c>
      <c r="F692" s="35" t="s">
        <v>1176</v>
      </c>
      <c r="N692" s="8"/>
    </row>
    <row r="693" spans="1:14" s="24" customFormat="1" x14ac:dyDescent="0.35">
      <c r="A693" s="21"/>
      <c r="B693" s="36"/>
      <c r="C693" s="35" t="s">
        <v>1177</v>
      </c>
      <c r="D693" s="35" t="s">
        <v>1177</v>
      </c>
      <c r="E693" s="35" t="s">
        <v>1177</v>
      </c>
      <c r="F693" s="35" t="s">
        <v>1177</v>
      </c>
      <c r="N693" s="8"/>
    </row>
    <row r="694" spans="1:14" s="24" customFormat="1" x14ac:dyDescent="0.35">
      <c r="A694" s="21"/>
      <c r="B694" s="35" t="s">
        <v>1193</v>
      </c>
      <c r="C694" s="37"/>
      <c r="D694" s="37"/>
      <c r="E694" s="37"/>
      <c r="F694" s="37"/>
      <c r="N694" s="8"/>
    </row>
    <row r="695" spans="1:14" s="24" customFormat="1" x14ac:dyDescent="0.35">
      <c r="A695" s="21"/>
      <c r="B695" s="72" t="s">
        <v>1178</v>
      </c>
      <c r="C695" s="38" t="s">
        <v>1179</v>
      </c>
      <c r="D695" s="38" t="s">
        <v>1180</v>
      </c>
      <c r="E695" s="38" t="s">
        <v>1180</v>
      </c>
      <c r="F695" s="38" t="s">
        <v>1180</v>
      </c>
      <c r="N695" s="8"/>
    </row>
    <row r="696" spans="1:14" s="24" customFormat="1" x14ac:dyDescent="0.35">
      <c r="A696" s="21"/>
      <c r="B696" s="73"/>
      <c r="C696" s="38" t="s">
        <v>1179</v>
      </c>
      <c r="D696" s="38" t="s">
        <v>1179</v>
      </c>
      <c r="E696" s="38" t="s">
        <v>1180</v>
      </c>
      <c r="F696" s="38" t="s">
        <v>1180</v>
      </c>
      <c r="N696" s="8"/>
    </row>
    <row r="697" spans="1:14" s="24" customFormat="1" x14ac:dyDescent="0.35">
      <c r="A697" s="21"/>
      <c r="B697" s="74"/>
      <c r="C697" s="38" t="s">
        <v>1179</v>
      </c>
      <c r="D697" s="38" t="s">
        <v>1179</v>
      </c>
      <c r="E697" s="38" t="s">
        <v>1179</v>
      </c>
      <c r="F697" s="38" t="s">
        <v>1179</v>
      </c>
      <c r="N697" s="8"/>
    </row>
    <row r="698" spans="1:14" s="24" customFormat="1" x14ac:dyDescent="0.35">
      <c r="A698" s="21"/>
      <c r="B698" s="72" t="s">
        <v>1181</v>
      </c>
      <c r="C698" s="38" t="s">
        <v>1180</v>
      </c>
      <c r="D698" s="38" t="s">
        <v>1180</v>
      </c>
      <c r="E698" s="38" t="s">
        <v>1180</v>
      </c>
      <c r="F698" s="38" t="s">
        <v>1179</v>
      </c>
      <c r="N698" s="8"/>
    </row>
    <row r="699" spans="1:14" s="24" customFormat="1" x14ac:dyDescent="0.35">
      <c r="A699" s="21"/>
      <c r="B699" s="73"/>
      <c r="C699" s="38" t="s">
        <v>1180</v>
      </c>
      <c r="D699" s="38" t="s">
        <v>1180</v>
      </c>
      <c r="E699" s="38" t="s">
        <v>1179</v>
      </c>
      <c r="F699" s="38" t="s">
        <v>1179</v>
      </c>
      <c r="N699" s="8"/>
    </row>
    <row r="700" spans="1:14" s="24" customFormat="1" x14ac:dyDescent="0.35">
      <c r="A700" s="21"/>
      <c r="B700" s="74"/>
      <c r="C700" s="38" t="s">
        <v>1179</v>
      </c>
      <c r="D700" s="38" t="s">
        <v>1179</v>
      </c>
      <c r="E700" s="38" t="s">
        <v>1179</v>
      </c>
      <c r="F700" s="38" t="s">
        <v>1179</v>
      </c>
      <c r="N700" s="8"/>
    </row>
    <row r="701" spans="1:14" s="24" customFormat="1" x14ac:dyDescent="0.35">
      <c r="A701" s="21"/>
      <c r="B701" s="72" t="s">
        <v>1182</v>
      </c>
      <c r="C701" s="38" t="s">
        <v>1179</v>
      </c>
      <c r="D701" s="38" t="s">
        <v>1180</v>
      </c>
      <c r="E701" s="38" t="s">
        <v>1183</v>
      </c>
      <c r="F701" s="38" t="s">
        <v>1183</v>
      </c>
      <c r="N701" s="8"/>
    </row>
    <row r="702" spans="1:14" s="24" customFormat="1" x14ac:dyDescent="0.35">
      <c r="A702" s="21"/>
      <c r="B702" s="74"/>
      <c r="C702" s="38" t="s">
        <v>1179</v>
      </c>
      <c r="D702" s="38" t="s">
        <v>1179</v>
      </c>
      <c r="E702" s="38" t="s">
        <v>1183</v>
      </c>
      <c r="F702" s="38" t="s">
        <v>1183</v>
      </c>
      <c r="N702" s="8"/>
    </row>
    <row r="703" spans="1:14" s="24" customFormat="1" x14ac:dyDescent="0.35">
      <c r="A703" s="21"/>
      <c r="B703" s="72" t="s">
        <v>1184</v>
      </c>
      <c r="C703" s="38" t="s">
        <v>1180</v>
      </c>
      <c r="D703" s="38" t="s">
        <v>1179</v>
      </c>
      <c r="E703" s="38" t="s">
        <v>1183</v>
      </c>
      <c r="F703" s="38" t="s">
        <v>1183</v>
      </c>
      <c r="N703" s="8"/>
    </row>
    <row r="704" spans="1:14" s="24" customFormat="1" x14ac:dyDescent="0.35">
      <c r="A704" s="21"/>
      <c r="B704" s="74"/>
      <c r="C704" s="38" t="s">
        <v>1179</v>
      </c>
      <c r="D704" s="38" t="s">
        <v>1179</v>
      </c>
      <c r="E704" s="38" t="s">
        <v>1183</v>
      </c>
      <c r="F704" s="38" t="s">
        <v>1183</v>
      </c>
      <c r="N704" s="8"/>
    </row>
    <row r="705" spans="1:14" s="24" customFormat="1" x14ac:dyDescent="0.35">
      <c r="A705" s="21"/>
      <c r="B705" s="35" t="s">
        <v>1194</v>
      </c>
      <c r="C705" s="37"/>
      <c r="D705" s="37"/>
      <c r="E705" s="39"/>
      <c r="F705" s="39"/>
      <c r="N705" s="8"/>
    </row>
    <row r="706" spans="1:14" s="24" customFormat="1" x14ac:dyDescent="0.35">
      <c r="A706" s="21"/>
      <c r="B706" s="72" t="s">
        <v>1185</v>
      </c>
      <c r="C706" s="38" t="s">
        <v>1179</v>
      </c>
      <c r="D706" s="38" t="s">
        <v>1180</v>
      </c>
      <c r="E706" s="38" t="s">
        <v>1186</v>
      </c>
      <c r="F706" s="38" t="s">
        <v>1180</v>
      </c>
      <c r="N706" s="8"/>
    </row>
    <row r="707" spans="1:14" s="24" customFormat="1" x14ac:dyDescent="0.35">
      <c r="A707" s="21"/>
      <c r="B707" s="74"/>
      <c r="C707" s="38" t="s">
        <v>1179</v>
      </c>
      <c r="D707" s="38" t="s">
        <v>1179</v>
      </c>
      <c r="E707" s="38" t="s">
        <v>1186</v>
      </c>
      <c r="F707" s="38" t="s">
        <v>1186</v>
      </c>
      <c r="N707" s="8"/>
    </row>
    <row r="708" spans="1:14" s="24" customFormat="1" x14ac:dyDescent="0.35">
      <c r="A708" s="21"/>
      <c r="B708" s="72" t="s">
        <v>1187</v>
      </c>
      <c r="C708" s="38" t="s">
        <v>1180</v>
      </c>
      <c r="D708" s="38" t="s">
        <v>1179</v>
      </c>
      <c r="E708" s="38" t="s">
        <v>1180</v>
      </c>
      <c r="F708" s="38" t="s">
        <v>1186</v>
      </c>
      <c r="N708" s="8"/>
    </row>
    <row r="709" spans="1:14" s="24" customFormat="1" x14ac:dyDescent="0.35">
      <c r="A709" s="21"/>
      <c r="B709" s="74"/>
      <c r="C709" s="38" t="s">
        <v>1179</v>
      </c>
      <c r="D709" s="38" t="s">
        <v>1179</v>
      </c>
      <c r="E709" s="38" t="s">
        <v>1186</v>
      </c>
      <c r="F709" s="38" t="s">
        <v>1186</v>
      </c>
      <c r="N709" s="8"/>
    </row>
    <row r="710" spans="1:14" s="24" customFormat="1" x14ac:dyDescent="0.35">
      <c r="A710" s="21"/>
      <c r="B710" s="72" t="s">
        <v>1188</v>
      </c>
      <c r="C710" s="38" t="s">
        <v>1180</v>
      </c>
      <c r="D710" s="38" t="s">
        <v>1179</v>
      </c>
      <c r="E710" s="38" t="s">
        <v>1186</v>
      </c>
      <c r="F710" s="38" t="s">
        <v>1180</v>
      </c>
      <c r="N710" s="8"/>
    </row>
    <row r="711" spans="1:14" s="24" customFormat="1" x14ac:dyDescent="0.35">
      <c r="A711" s="21"/>
      <c r="B711" s="74"/>
      <c r="C711" s="38" t="s">
        <v>1179</v>
      </c>
      <c r="D711" s="38" t="s">
        <v>1179</v>
      </c>
      <c r="E711" s="38" t="s">
        <v>1186</v>
      </c>
      <c r="F711" s="38" t="s">
        <v>1186</v>
      </c>
      <c r="N711" s="8"/>
    </row>
    <row r="712" spans="1:14" s="24" customFormat="1" x14ac:dyDescent="0.35">
      <c r="A712" s="21"/>
      <c r="B712" s="72" t="s">
        <v>1188</v>
      </c>
      <c r="C712" s="38" t="s">
        <v>1179</v>
      </c>
      <c r="D712" s="38" t="s">
        <v>1180</v>
      </c>
      <c r="E712" s="38" t="s">
        <v>1180</v>
      </c>
      <c r="F712" s="38" t="s">
        <v>1186</v>
      </c>
      <c r="N712" s="8"/>
    </row>
    <row r="713" spans="1:14" s="24" customFormat="1" x14ac:dyDescent="0.35">
      <c r="A713" s="21"/>
      <c r="B713" s="74"/>
      <c r="C713" s="38" t="s">
        <v>1179</v>
      </c>
      <c r="D713" s="38" t="s">
        <v>1179</v>
      </c>
      <c r="E713" s="38" t="s">
        <v>1186</v>
      </c>
      <c r="F713" s="38" t="s">
        <v>1186</v>
      </c>
      <c r="N713" s="8"/>
    </row>
    <row r="714" spans="1:14" s="24" customFormat="1" x14ac:dyDescent="0.35">
      <c r="A714" s="21"/>
      <c r="B714" s="40" t="s">
        <v>1189</v>
      </c>
      <c r="C714" s="38" t="s">
        <v>1179</v>
      </c>
      <c r="D714" s="38" t="s">
        <v>1186</v>
      </c>
      <c r="E714" s="38" t="s">
        <v>1183</v>
      </c>
      <c r="F714" s="38" t="s">
        <v>1183</v>
      </c>
      <c r="N714" s="8"/>
    </row>
    <row r="715" spans="1:14" s="24" customFormat="1" x14ac:dyDescent="0.35">
      <c r="A715" s="21"/>
      <c r="C715" s="8"/>
      <c r="D715" s="8"/>
      <c r="N715" s="8"/>
    </row>
    <row r="716" spans="1:14" s="24" customFormat="1" x14ac:dyDescent="0.35">
      <c r="A716" s="21"/>
      <c r="B716" s="35" t="s">
        <v>1168</v>
      </c>
      <c r="C716" s="69" t="s">
        <v>1169</v>
      </c>
      <c r="D716" s="70"/>
      <c r="E716" s="70"/>
      <c r="F716" s="71"/>
      <c r="N716" s="8"/>
    </row>
    <row r="717" spans="1:14" s="24" customFormat="1" x14ac:dyDescent="0.35">
      <c r="A717" s="21"/>
      <c r="B717" s="35" t="s">
        <v>1190</v>
      </c>
      <c r="C717" s="69" t="s">
        <v>1171</v>
      </c>
      <c r="D717" s="71"/>
      <c r="E717" s="69" t="s">
        <v>1172</v>
      </c>
      <c r="F717" s="71"/>
      <c r="N717" s="8"/>
    </row>
    <row r="718" spans="1:14" s="24" customFormat="1" x14ac:dyDescent="0.35">
      <c r="A718" s="21"/>
      <c r="B718" s="36"/>
      <c r="C718" s="35" t="s">
        <v>1173</v>
      </c>
      <c r="D718" s="35" t="s">
        <v>1174</v>
      </c>
      <c r="E718" s="35" t="s">
        <v>1175</v>
      </c>
      <c r="F718" s="35" t="s">
        <v>1176</v>
      </c>
      <c r="N718" s="8"/>
    </row>
    <row r="719" spans="1:14" s="24" customFormat="1" x14ac:dyDescent="0.35">
      <c r="A719" s="21"/>
      <c r="B719" s="35"/>
      <c r="C719" s="35" t="s">
        <v>1177</v>
      </c>
      <c r="D719" s="35" t="s">
        <v>1177</v>
      </c>
      <c r="E719" s="35" t="s">
        <v>1177</v>
      </c>
      <c r="F719" s="35" t="s">
        <v>1177</v>
      </c>
      <c r="N719" s="8"/>
    </row>
    <row r="720" spans="1:14" s="24" customFormat="1" x14ac:dyDescent="0.35">
      <c r="A720" s="21"/>
      <c r="B720" s="35" t="s">
        <v>1195</v>
      </c>
      <c r="C720" s="40" t="s">
        <v>1191</v>
      </c>
      <c r="D720" s="40" t="s">
        <v>1191</v>
      </c>
      <c r="E720" s="40" t="s">
        <v>1191</v>
      </c>
      <c r="F720" s="40" t="s">
        <v>1191</v>
      </c>
      <c r="N720" s="8"/>
    </row>
    <row r="721" spans="1:14" s="24" customFormat="1" x14ac:dyDescent="0.35">
      <c r="A721" s="21"/>
      <c r="C721" s="8"/>
      <c r="D721" s="8"/>
      <c r="N721" s="8"/>
    </row>
    <row r="722" spans="1:14" s="24" customFormat="1" x14ac:dyDescent="0.35">
      <c r="A722" s="21"/>
      <c r="B722" s="35" t="s">
        <v>1168</v>
      </c>
      <c r="C722" s="69" t="s">
        <v>1169</v>
      </c>
      <c r="D722" s="70"/>
      <c r="E722" s="70"/>
      <c r="F722" s="71"/>
      <c r="N722" s="8"/>
    </row>
    <row r="723" spans="1:14" s="24" customFormat="1" x14ac:dyDescent="0.35">
      <c r="A723" s="21"/>
      <c r="B723" s="35" t="s">
        <v>1192</v>
      </c>
      <c r="C723" s="69" t="s">
        <v>1171</v>
      </c>
      <c r="D723" s="71"/>
      <c r="E723" s="69" t="s">
        <v>1172</v>
      </c>
      <c r="F723" s="71"/>
      <c r="N723" s="8"/>
    </row>
    <row r="724" spans="1:14" s="24" customFormat="1" x14ac:dyDescent="0.35">
      <c r="A724" s="21"/>
      <c r="B724" s="36"/>
      <c r="C724" s="35" t="s">
        <v>1173</v>
      </c>
      <c r="D724" s="35" t="s">
        <v>1174</v>
      </c>
      <c r="E724" s="35" t="s">
        <v>1175</v>
      </c>
      <c r="F724" s="35" t="s">
        <v>1176</v>
      </c>
      <c r="N724" s="8"/>
    </row>
    <row r="725" spans="1:14" s="24" customFormat="1" x14ac:dyDescent="0.35">
      <c r="A725" s="21"/>
      <c r="B725" s="35"/>
      <c r="C725" s="35" t="s">
        <v>1177</v>
      </c>
      <c r="D725" s="35" t="s">
        <v>1177</v>
      </c>
      <c r="E725" s="35" t="s">
        <v>1177</v>
      </c>
      <c r="F725" s="35" t="s">
        <v>1177</v>
      </c>
      <c r="N725" s="8"/>
    </row>
    <row r="726" spans="1:14" s="24" customFormat="1" x14ac:dyDescent="0.35">
      <c r="A726" s="21"/>
      <c r="B726" s="75" t="s">
        <v>1195</v>
      </c>
      <c r="C726" s="41" t="s">
        <v>1183</v>
      </c>
      <c r="D726" s="41"/>
      <c r="E726" s="41"/>
      <c r="F726" s="41"/>
      <c r="N726" s="8"/>
    </row>
    <row r="727" spans="1:14" s="24" customFormat="1" x14ac:dyDescent="0.35">
      <c r="A727" s="21"/>
      <c r="B727" s="76"/>
      <c r="C727" s="41" t="s">
        <v>1183</v>
      </c>
      <c r="D727" s="41" t="s">
        <v>1183</v>
      </c>
      <c r="E727" s="41"/>
      <c r="F727" s="41"/>
      <c r="N727" s="8"/>
    </row>
    <row r="728" spans="1:14" s="24" customFormat="1" x14ac:dyDescent="0.35">
      <c r="A728" s="21"/>
      <c r="B728" s="76"/>
      <c r="C728" s="41"/>
      <c r="D728" s="41"/>
      <c r="E728" s="41"/>
      <c r="F728" s="41" t="s">
        <v>1183</v>
      </c>
      <c r="N728" s="8"/>
    </row>
    <row r="729" spans="1:14" s="24" customFormat="1" x14ac:dyDescent="0.35">
      <c r="A729" s="21"/>
      <c r="B729" s="76"/>
      <c r="C729" s="41"/>
      <c r="D729" s="41"/>
      <c r="E729" s="41" t="s">
        <v>1183</v>
      </c>
      <c r="F729" s="41" t="s">
        <v>1183</v>
      </c>
      <c r="N729" s="8"/>
    </row>
    <row r="730" spans="1:14" s="24" customFormat="1" x14ac:dyDescent="0.35">
      <c r="A730" s="21"/>
      <c r="B730" s="77"/>
      <c r="C730" s="40" t="s">
        <v>1183</v>
      </c>
      <c r="D730" s="40" t="s">
        <v>1183</v>
      </c>
      <c r="E730" s="40" t="s">
        <v>1183</v>
      </c>
      <c r="F730" s="40" t="s">
        <v>1183</v>
      </c>
      <c r="N730" s="8"/>
    </row>
  </sheetData>
  <mergeCells count="28">
    <mergeCell ref="C723:D723"/>
    <mergeCell ref="E723:F723"/>
    <mergeCell ref="B726:B730"/>
    <mergeCell ref="B712:B713"/>
    <mergeCell ref="C716:F716"/>
    <mergeCell ref="C717:D717"/>
    <mergeCell ref="E717:F717"/>
    <mergeCell ref="C722:F722"/>
    <mergeCell ref="B701:B702"/>
    <mergeCell ref="B703:B704"/>
    <mergeCell ref="B706:B707"/>
    <mergeCell ref="B708:B709"/>
    <mergeCell ref="B710:B711"/>
    <mergeCell ref="C690:F690"/>
    <mergeCell ref="C691:D691"/>
    <mergeCell ref="E691:F691"/>
    <mergeCell ref="B695:B697"/>
    <mergeCell ref="B698:B700"/>
    <mergeCell ref="N1:N3"/>
    <mergeCell ref="C686:N686"/>
    <mergeCell ref="C687:N687"/>
    <mergeCell ref="C688:N688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88"/>
  <sheetViews>
    <sheetView zoomScaleNormal="100" workbookViewId="0">
      <pane ySplit="3" topLeftCell="A353" activePane="bottomLeft" state="frozen"/>
      <selection pane="bottomLeft" activeCell="B373" sqref="B373"/>
    </sheetView>
  </sheetViews>
  <sheetFormatPr defaultRowHeight="14.5" x14ac:dyDescent="0.35"/>
  <cols>
    <col min="1" max="1" width="8.453125" bestFit="1" customWidth="1"/>
    <col min="2" max="2" width="71.54296875" bestFit="1" customWidth="1"/>
    <col min="3" max="3" width="8.26953125" bestFit="1" customWidth="1"/>
    <col min="4" max="4" width="9.1796875" bestFit="1" customWidth="1"/>
    <col min="5" max="5" width="17.26953125" bestFit="1" customWidth="1"/>
    <col min="6" max="6" width="15.81640625" bestFit="1" customWidth="1"/>
    <col min="7" max="7" width="16.7265625" bestFit="1" customWidth="1"/>
    <col min="8" max="8" width="15.26953125" style="24" bestFit="1" customWidth="1"/>
    <col min="9" max="9" width="11.26953125" style="24" bestFit="1" customWidth="1"/>
    <col min="10" max="11" width="9.1796875" style="24" bestFit="1" customWidth="1"/>
    <col min="12" max="12" width="12.54296875" style="24" bestFit="1" customWidth="1"/>
    <col min="13" max="13" width="9.54296875" style="24" bestFit="1" customWidth="1"/>
    <col min="14" max="14" width="69.81640625" customWidth="1"/>
  </cols>
  <sheetData>
    <row r="1" spans="1:14" x14ac:dyDescent="0.35">
      <c r="A1" s="65" t="s">
        <v>13</v>
      </c>
      <c r="B1" s="65" t="s">
        <v>1207</v>
      </c>
      <c r="C1" s="65" t="s">
        <v>14</v>
      </c>
      <c r="D1" s="65" t="s">
        <v>15</v>
      </c>
      <c r="E1" s="65" t="s">
        <v>16</v>
      </c>
      <c r="F1" s="65"/>
      <c r="G1" s="65"/>
      <c r="H1" s="66" t="s">
        <v>1215</v>
      </c>
      <c r="I1" s="67"/>
      <c r="J1" s="67"/>
      <c r="K1" s="67"/>
      <c r="L1" s="67"/>
      <c r="M1" s="68"/>
      <c r="N1" s="59" t="s">
        <v>17</v>
      </c>
    </row>
    <row r="2" spans="1:14" x14ac:dyDescent="0.35">
      <c r="A2" s="65"/>
      <c r="B2" s="65"/>
      <c r="C2" s="65"/>
      <c r="D2" s="65"/>
      <c r="E2" s="27" t="s">
        <v>18</v>
      </c>
      <c r="F2" s="27" t="s">
        <v>19</v>
      </c>
      <c r="G2" s="27" t="s">
        <v>20</v>
      </c>
      <c r="H2" s="42" t="s">
        <v>1216</v>
      </c>
      <c r="I2" s="42" t="s">
        <v>1217</v>
      </c>
      <c r="J2" s="42" t="s">
        <v>1218</v>
      </c>
      <c r="K2" s="42" t="s">
        <v>1219</v>
      </c>
      <c r="L2" s="42" t="s">
        <v>1220</v>
      </c>
      <c r="M2" s="42" t="s">
        <v>1221</v>
      </c>
      <c r="N2" s="59"/>
    </row>
    <row r="3" spans="1:14" x14ac:dyDescent="0.35">
      <c r="A3" s="65"/>
      <c r="B3" s="65"/>
      <c r="C3" s="65"/>
      <c r="D3" s="65"/>
      <c r="E3" s="27"/>
      <c r="F3" s="27"/>
      <c r="G3" s="27"/>
      <c r="H3" s="42"/>
      <c r="I3" s="42"/>
      <c r="J3" s="42"/>
      <c r="K3" s="42"/>
      <c r="L3" s="42"/>
      <c r="M3" s="42"/>
      <c r="N3" s="59"/>
    </row>
    <row r="4" spans="1:14" x14ac:dyDescent="0.35">
      <c r="A4" s="10" t="s">
        <v>61</v>
      </c>
      <c r="B4" s="28" t="s">
        <v>9</v>
      </c>
      <c r="C4" s="33"/>
      <c r="D4" s="9"/>
      <c r="E4" s="11" t="str">
        <f t="shared" ref="E4:E67" si="0">IF(LEFT(B4,5)="MSIOD","Y","N")</f>
        <v>N</v>
      </c>
      <c r="F4" s="11" t="str">
        <f t="shared" ref="F4:F67" si="1">IF(
AND(
LEFT(B4,3)="MSI",E4="N"),"Y","N")</f>
        <v>N</v>
      </c>
      <c r="G4" s="11" t="str">
        <f t="shared" ref="G4:G67" si="2">IF(LEFT(B4,5)="DDRIO","Y","N")</f>
        <v>N</v>
      </c>
      <c r="H4" s="43"/>
      <c r="I4" s="43"/>
      <c r="J4" s="43"/>
      <c r="K4" s="43"/>
      <c r="L4" s="43"/>
      <c r="M4" s="43"/>
      <c r="N4" s="31" t="s">
        <v>9</v>
      </c>
    </row>
    <row r="5" spans="1:14" x14ac:dyDescent="0.35">
      <c r="A5" s="10" t="s">
        <v>62</v>
      </c>
      <c r="B5" s="28" t="s">
        <v>784</v>
      </c>
      <c r="C5" s="33">
        <v>1</v>
      </c>
      <c r="D5" s="9" t="s">
        <v>21</v>
      </c>
      <c r="E5" s="11" t="str">
        <f t="shared" si="0"/>
        <v>N</v>
      </c>
      <c r="F5" s="11" t="str">
        <f t="shared" si="1"/>
        <v>N</v>
      </c>
      <c r="G5" s="11" t="str">
        <f t="shared" si="2"/>
        <v>Y</v>
      </c>
      <c r="H5" s="43">
        <v>11.1813</v>
      </c>
      <c r="I5" s="43">
        <v>0.65620400000000001</v>
      </c>
      <c r="J5" s="43">
        <v>5.5943699999999996</v>
      </c>
      <c r="K5" s="43">
        <v>1.423</v>
      </c>
      <c r="L5" s="43">
        <v>39.167200000000001</v>
      </c>
      <c r="M5" s="43">
        <v>89.223299999999995</v>
      </c>
      <c r="N5" s="31" t="s">
        <v>22</v>
      </c>
    </row>
    <row r="6" spans="1:14" x14ac:dyDescent="0.35">
      <c r="A6" s="10" t="s">
        <v>63</v>
      </c>
      <c r="B6" s="28" t="s">
        <v>9</v>
      </c>
      <c r="C6" s="33"/>
      <c r="D6" s="9"/>
      <c r="E6" s="11" t="str">
        <f t="shared" si="0"/>
        <v>N</v>
      </c>
      <c r="F6" s="11" t="str">
        <f t="shared" si="1"/>
        <v>N</v>
      </c>
      <c r="G6" s="11" t="str">
        <f t="shared" si="2"/>
        <v>N</v>
      </c>
      <c r="H6" s="43"/>
      <c r="I6" s="43"/>
      <c r="J6" s="43"/>
      <c r="K6" s="43"/>
      <c r="L6" s="43"/>
      <c r="M6" s="43"/>
      <c r="N6" s="31" t="s">
        <v>9</v>
      </c>
    </row>
    <row r="7" spans="1:14" x14ac:dyDescent="0.35">
      <c r="A7" s="10" t="s">
        <v>64</v>
      </c>
      <c r="B7" s="28" t="s">
        <v>785</v>
      </c>
      <c r="C7" s="33">
        <v>1</v>
      </c>
      <c r="D7" s="9" t="s">
        <v>21</v>
      </c>
      <c r="E7" s="11" t="str">
        <f t="shared" si="0"/>
        <v>N</v>
      </c>
      <c r="F7" s="11" t="str">
        <f t="shared" si="1"/>
        <v>N</v>
      </c>
      <c r="G7" s="11" t="str">
        <f t="shared" si="2"/>
        <v>Y</v>
      </c>
      <c r="H7" s="43">
        <v>10.0732</v>
      </c>
      <c r="I7" s="43">
        <v>0.585144</v>
      </c>
      <c r="J7" s="43">
        <v>5.1938700000000004</v>
      </c>
      <c r="K7" s="43">
        <v>1.32931</v>
      </c>
      <c r="L7" s="43">
        <v>34.6051</v>
      </c>
      <c r="M7" s="43">
        <v>83.091899999999995</v>
      </c>
      <c r="N7" s="31" t="s">
        <v>22</v>
      </c>
    </row>
    <row r="8" spans="1:14" x14ac:dyDescent="0.35">
      <c r="A8" s="10" t="s">
        <v>65</v>
      </c>
      <c r="B8" s="28" t="s">
        <v>786</v>
      </c>
      <c r="C8" s="33">
        <v>1</v>
      </c>
      <c r="D8" s="9" t="s">
        <v>21</v>
      </c>
      <c r="E8" s="11" t="str">
        <f t="shared" si="0"/>
        <v>N</v>
      </c>
      <c r="F8" s="11" t="str">
        <f t="shared" si="1"/>
        <v>N</v>
      </c>
      <c r="G8" s="11" t="str">
        <f t="shared" si="2"/>
        <v>Y</v>
      </c>
      <c r="H8" s="43">
        <v>10.531599999999999</v>
      </c>
      <c r="I8" s="43">
        <v>0.60729599999999995</v>
      </c>
      <c r="J8" s="43">
        <v>5.6638900000000003</v>
      </c>
      <c r="K8" s="43">
        <v>1.3303100000000001</v>
      </c>
      <c r="L8" s="43">
        <v>39.449100000000001</v>
      </c>
      <c r="M8" s="43">
        <v>86.802700000000002</v>
      </c>
      <c r="N8" s="31" t="s">
        <v>22</v>
      </c>
    </row>
    <row r="9" spans="1:14" x14ac:dyDescent="0.35">
      <c r="A9" s="10" t="s">
        <v>66</v>
      </c>
      <c r="B9" s="28" t="s">
        <v>787</v>
      </c>
      <c r="C9" s="33">
        <v>1</v>
      </c>
      <c r="D9" s="9" t="s">
        <v>21</v>
      </c>
      <c r="E9" s="11" t="str">
        <f t="shared" si="0"/>
        <v>N</v>
      </c>
      <c r="F9" s="11" t="str">
        <f t="shared" si="1"/>
        <v>N</v>
      </c>
      <c r="G9" s="11" t="str">
        <f t="shared" si="2"/>
        <v>Y</v>
      </c>
      <c r="H9" s="43">
        <v>10.8531</v>
      </c>
      <c r="I9" s="43">
        <v>0.62640300000000004</v>
      </c>
      <c r="J9" s="43">
        <v>5.5641100000000003</v>
      </c>
      <c r="K9" s="43">
        <v>1.4273800000000001</v>
      </c>
      <c r="L9" s="43">
        <v>42.655500000000004</v>
      </c>
      <c r="M9" s="43">
        <v>89.118600000000001</v>
      </c>
      <c r="N9" s="31" t="s">
        <v>22</v>
      </c>
    </row>
    <row r="10" spans="1:14" x14ac:dyDescent="0.35">
      <c r="A10" s="10" t="s">
        <v>67</v>
      </c>
      <c r="B10" s="28" t="s">
        <v>788</v>
      </c>
      <c r="C10" s="33">
        <v>1</v>
      </c>
      <c r="D10" s="9" t="s">
        <v>21</v>
      </c>
      <c r="E10" s="11" t="str">
        <f t="shared" si="0"/>
        <v>N</v>
      </c>
      <c r="F10" s="11" t="str">
        <f t="shared" si="1"/>
        <v>N</v>
      </c>
      <c r="G10" s="11" t="str">
        <f t="shared" si="2"/>
        <v>Y</v>
      </c>
      <c r="H10" s="43">
        <v>10.8649</v>
      </c>
      <c r="I10" s="43">
        <v>0.62795100000000004</v>
      </c>
      <c r="J10" s="43">
        <v>5.5895799999999998</v>
      </c>
      <c r="K10" s="43">
        <v>1.4598199999999999</v>
      </c>
      <c r="L10" s="43">
        <v>43.001800000000003</v>
      </c>
      <c r="M10" s="43">
        <v>90.331599999999995</v>
      </c>
      <c r="N10" s="31" t="s">
        <v>22</v>
      </c>
    </row>
    <row r="11" spans="1:14" x14ac:dyDescent="0.35">
      <c r="A11" s="10" t="s">
        <v>68</v>
      </c>
      <c r="B11" s="28" t="s">
        <v>4</v>
      </c>
      <c r="C11" s="33"/>
      <c r="D11" s="9"/>
      <c r="E11" s="11" t="str">
        <f t="shared" si="0"/>
        <v>N</v>
      </c>
      <c r="F11" s="11" t="str">
        <f t="shared" si="1"/>
        <v>N</v>
      </c>
      <c r="G11" s="11" t="str">
        <f t="shared" si="2"/>
        <v>N</v>
      </c>
      <c r="H11" s="43"/>
      <c r="I11" s="43"/>
      <c r="J11" s="43"/>
      <c r="K11" s="43"/>
      <c r="L11" s="43"/>
      <c r="M11" s="43"/>
      <c r="N11" s="32" t="s">
        <v>23</v>
      </c>
    </row>
    <row r="12" spans="1:14" x14ac:dyDescent="0.35">
      <c r="A12" s="10" t="s">
        <v>69</v>
      </c>
      <c r="B12" s="28" t="s">
        <v>789</v>
      </c>
      <c r="C12" s="33">
        <v>1</v>
      </c>
      <c r="D12" s="9" t="s">
        <v>21</v>
      </c>
      <c r="E12" s="11" t="str">
        <f t="shared" si="0"/>
        <v>N</v>
      </c>
      <c r="F12" s="11" t="str">
        <f t="shared" si="1"/>
        <v>N</v>
      </c>
      <c r="G12" s="11" t="str">
        <f t="shared" si="2"/>
        <v>Y</v>
      </c>
      <c r="H12" s="43">
        <v>10.297599999999999</v>
      </c>
      <c r="I12" s="43">
        <v>0.59036100000000002</v>
      </c>
      <c r="J12" s="43">
        <v>5.2817999999999996</v>
      </c>
      <c r="K12" s="43">
        <v>1.4088400000000001</v>
      </c>
      <c r="L12" s="43">
        <v>35.783200000000001</v>
      </c>
      <c r="M12" s="43">
        <v>86.262600000000006</v>
      </c>
      <c r="N12" s="31" t="s">
        <v>22</v>
      </c>
    </row>
    <row r="13" spans="1:14" x14ac:dyDescent="0.35">
      <c r="A13" s="10" t="s">
        <v>70</v>
      </c>
      <c r="B13" s="28" t="s">
        <v>790</v>
      </c>
      <c r="C13" s="33">
        <v>1</v>
      </c>
      <c r="D13" s="9" t="s">
        <v>21</v>
      </c>
      <c r="E13" s="11" t="str">
        <f t="shared" si="0"/>
        <v>N</v>
      </c>
      <c r="F13" s="11" t="str">
        <f t="shared" si="1"/>
        <v>N</v>
      </c>
      <c r="G13" s="11" t="str">
        <f t="shared" si="2"/>
        <v>Y</v>
      </c>
      <c r="H13" s="43">
        <v>11.449199999999999</v>
      </c>
      <c r="I13" s="43">
        <v>0.67544199999999999</v>
      </c>
      <c r="J13" s="43">
        <v>5.7740799999999997</v>
      </c>
      <c r="K13" s="43">
        <v>1.51278</v>
      </c>
      <c r="L13" s="43">
        <v>45.450400000000002</v>
      </c>
      <c r="M13" s="43">
        <v>93.460700000000003</v>
      </c>
      <c r="N13" s="31" t="s">
        <v>22</v>
      </c>
    </row>
    <row r="14" spans="1:14" x14ac:dyDescent="0.35">
      <c r="A14" s="10" t="s">
        <v>71</v>
      </c>
      <c r="B14" s="28" t="s">
        <v>791</v>
      </c>
      <c r="C14" s="33">
        <v>1</v>
      </c>
      <c r="D14" s="9" t="s">
        <v>21</v>
      </c>
      <c r="E14" s="11" t="str">
        <f t="shared" si="0"/>
        <v>N</v>
      </c>
      <c r="F14" s="11" t="str">
        <f t="shared" si="1"/>
        <v>N</v>
      </c>
      <c r="G14" s="11" t="str">
        <f t="shared" si="2"/>
        <v>Y</v>
      </c>
      <c r="H14" s="43">
        <v>11.455399999999999</v>
      </c>
      <c r="I14" s="43">
        <v>0.669902</v>
      </c>
      <c r="J14" s="43">
        <v>5.7860899999999997</v>
      </c>
      <c r="K14" s="43">
        <v>1.5120199999999999</v>
      </c>
      <c r="L14" s="43">
        <v>43.113399999999999</v>
      </c>
      <c r="M14" s="43">
        <v>93.534499999999994</v>
      </c>
      <c r="N14" s="31" t="s">
        <v>22</v>
      </c>
    </row>
    <row r="15" spans="1:14" x14ac:dyDescent="0.35">
      <c r="A15" s="10" t="s">
        <v>72</v>
      </c>
      <c r="B15" s="28" t="s">
        <v>792</v>
      </c>
      <c r="C15" s="33">
        <v>9</v>
      </c>
      <c r="D15" s="9" t="s">
        <v>21</v>
      </c>
      <c r="E15" s="11" t="str">
        <f t="shared" si="0"/>
        <v>N</v>
      </c>
      <c r="F15" s="11" t="str">
        <f t="shared" si="1"/>
        <v>Y</v>
      </c>
      <c r="G15" s="11" t="str">
        <f t="shared" si="2"/>
        <v>N</v>
      </c>
      <c r="H15" s="43">
        <v>14.7005</v>
      </c>
      <c r="I15" s="43">
        <v>0.458283</v>
      </c>
      <c r="J15" s="43">
        <v>7.6803999999999997</v>
      </c>
      <c r="K15" s="43">
        <v>1.94052</v>
      </c>
      <c r="L15" s="43">
        <v>17.476199999999999</v>
      </c>
      <c r="M15" s="43">
        <v>122.08199999999999</v>
      </c>
      <c r="N15" s="31" t="s">
        <v>22</v>
      </c>
    </row>
    <row r="16" spans="1:14" x14ac:dyDescent="0.35">
      <c r="A16" s="10" t="s">
        <v>73</v>
      </c>
      <c r="B16" s="28" t="s">
        <v>793</v>
      </c>
      <c r="C16" s="33">
        <v>1</v>
      </c>
      <c r="D16" s="9" t="s">
        <v>21</v>
      </c>
      <c r="E16" s="11" t="str">
        <f t="shared" si="0"/>
        <v>N</v>
      </c>
      <c r="F16" s="11" t="str">
        <f t="shared" si="1"/>
        <v>N</v>
      </c>
      <c r="G16" s="11" t="str">
        <f t="shared" si="2"/>
        <v>Y</v>
      </c>
      <c r="H16" s="43">
        <v>12.179399999999999</v>
      </c>
      <c r="I16" s="43">
        <v>0.71568900000000002</v>
      </c>
      <c r="J16" s="43">
        <v>5.9856699999999998</v>
      </c>
      <c r="K16" s="43">
        <v>1.6216600000000001</v>
      </c>
      <c r="L16" s="43">
        <v>47.063299999999998</v>
      </c>
      <c r="M16" s="43">
        <v>98.5227</v>
      </c>
      <c r="N16" s="31" t="s">
        <v>22</v>
      </c>
    </row>
    <row r="17" spans="1:14" x14ac:dyDescent="0.35">
      <c r="A17" s="10" t="s">
        <v>74</v>
      </c>
      <c r="B17" s="28" t="s">
        <v>9</v>
      </c>
      <c r="C17" s="33"/>
      <c r="D17" s="9"/>
      <c r="E17" s="11" t="str">
        <f t="shared" si="0"/>
        <v>N</v>
      </c>
      <c r="F17" s="11" t="str">
        <f t="shared" si="1"/>
        <v>N</v>
      </c>
      <c r="G17" s="11" t="str">
        <f t="shared" si="2"/>
        <v>N</v>
      </c>
      <c r="H17" s="43"/>
      <c r="I17" s="43"/>
      <c r="J17" s="43"/>
      <c r="K17" s="43"/>
      <c r="L17" s="43"/>
      <c r="M17" s="43"/>
      <c r="N17" s="31" t="s">
        <v>9</v>
      </c>
    </row>
    <row r="18" spans="1:14" x14ac:dyDescent="0.35">
      <c r="A18" s="10" t="s">
        <v>75</v>
      </c>
      <c r="B18" s="28" t="s">
        <v>794</v>
      </c>
      <c r="C18" s="33">
        <v>1</v>
      </c>
      <c r="D18" s="9" t="s">
        <v>21</v>
      </c>
      <c r="E18" s="11" t="str">
        <f t="shared" si="0"/>
        <v>N</v>
      </c>
      <c r="F18" s="11" t="str">
        <f t="shared" si="1"/>
        <v>N</v>
      </c>
      <c r="G18" s="11" t="str">
        <f t="shared" si="2"/>
        <v>Y</v>
      </c>
      <c r="H18" s="43">
        <v>12.1654</v>
      </c>
      <c r="I18" s="43">
        <v>0.71495699999999995</v>
      </c>
      <c r="J18" s="43">
        <v>5.9905299999999997</v>
      </c>
      <c r="K18" s="43">
        <v>1.5994200000000001</v>
      </c>
      <c r="L18" s="43">
        <v>45.418900000000001</v>
      </c>
      <c r="M18" s="43">
        <v>97.884600000000006</v>
      </c>
      <c r="N18" s="31" t="s">
        <v>22</v>
      </c>
    </row>
    <row r="19" spans="1:14" x14ac:dyDescent="0.35">
      <c r="A19" s="10" t="s">
        <v>76</v>
      </c>
      <c r="B19" s="28" t="s">
        <v>795</v>
      </c>
      <c r="C19" s="33">
        <v>1</v>
      </c>
      <c r="D19" s="9" t="s">
        <v>21</v>
      </c>
      <c r="E19" s="11" t="str">
        <f t="shared" si="0"/>
        <v>N</v>
      </c>
      <c r="F19" s="11" t="str">
        <f t="shared" si="1"/>
        <v>N</v>
      </c>
      <c r="G19" s="11" t="str">
        <f t="shared" si="2"/>
        <v>Y</v>
      </c>
      <c r="H19" s="43">
        <v>12.4649</v>
      </c>
      <c r="I19" s="43">
        <v>0.74198200000000003</v>
      </c>
      <c r="J19" s="43">
        <v>6.2807300000000001</v>
      </c>
      <c r="K19" s="43">
        <v>1.6279999999999999</v>
      </c>
      <c r="L19" s="43">
        <v>58.017200000000003</v>
      </c>
      <c r="M19" s="43">
        <v>101.119</v>
      </c>
      <c r="N19" s="31" t="s">
        <v>22</v>
      </c>
    </row>
    <row r="20" spans="1:14" x14ac:dyDescent="0.35">
      <c r="A20" s="10" t="s">
        <v>77</v>
      </c>
      <c r="B20" s="28" t="s">
        <v>796</v>
      </c>
      <c r="C20" s="33">
        <v>2</v>
      </c>
      <c r="D20" s="9" t="s">
        <v>21</v>
      </c>
      <c r="E20" s="11" t="str">
        <f t="shared" si="0"/>
        <v>N</v>
      </c>
      <c r="F20" s="11" t="str">
        <f t="shared" si="1"/>
        <v>Y</v>
      </c>
      <c r="G20" s="11" t="str">
        <f t="shared" si="2"/>
        <v>N</v>
      </c>
      <c r="H20" s="43">
        <v>15.054</v>
      </c>
      <c r="I20" s="43">
        <v>0.47224699999999997</v>
      </c>
      <c r="J20" s="43">
        <v>7.7652900000000002</v>
      </c>
      <c r="K20" s="43">
        <v>1.9984</v>
      </c>
      <c r="L20" s="43">
        <v>21.0212</v>
      </c>
      <c r="M20" s="43">
        <v>124.572</v>
      </c>
      <c r="N20" s="31" t="s">
        <v>22</v>
      </c>
    </row>
    <row r="21" spans="1:14" x14ac:dyDescent="0.35">
      <c r="A21" s="10" t="s">
        <v>78</v>
      </c>
      <c r="B21" s="28" t="s">
        <v>797</v>
      </c>
      <c r="C21" s="33">
        <v>2</v>
      </c>
      <c r="D21" s="9" t="s">
        <v>21</v>
      </c>
      <c r="E21" s="11" t="str">
        <f t="shared" si="0"/>
        <v>N</v>
      </c>
      <c r="F21" s="11" t="str">
        <f t="shared" si="1"/>
        <v>Y</v>
      </c>
      <c r="G21" s="11" t="str">
        <f t="shared" si="2"/>
        <v>N</v>
      </c>
      <c r="H21" s="43">
        <v>14.882300000000001</v>
      </c>
      <c r="I21" s="43">
        <v>0.46456599999999998</v>
      </c>
      <c r="J21" s="43">
        <v>7.5583900000000002</v>
      </c>
      <c r="K21" s="43">
        <v>2.00902</v>
      </c>
      <c r="L21" s="43">
        <v>18.7193</v>
      </c>
      <c r="M21" s="43">
        <v>123.227</v>
      </c>
      <c r="N21" s="31" t="s">
        <v>22</v>
      </c>
    </row>
    <row r="22" spans="1:14" x14ac:dyDescent="0.35">
      <c r="A22" s="10" t="s">
        <v>79</v>
      </c>
      <c r="B22" s="28" t="s">
        <v>57</v>
      </c>
      <c r="C22" s="33"/>
      <c r="D22" s="9"/>
      <c r="E22" s="11" t="str">
        <f t="shared" si="0"/>
        <v>N</v>
      </c>
      <c r="F22" s="11" t="str">
        <f t="shared" si="1"/>
        <v>N</v>
      </c>
      <c r="G22" s="11" t="str">
        <f t="shared" si="2"/>
        <v>N</v>
      </c>
      <c r="H22" s="43"/>
      <c r="I22" s="43"/>
      <c r="J22" s="43"/>
      <c r="K22" s="43"/>
      <c r="L22" s="43"/>
      <c r="M22" s="43"/>
      <c r="N22" s="30" t="s">
        <v>60</v>
      </c>
    </row>
    <row r="23" spans="1:14" x14ac:dyDescent="0.35">
      <c r="A23" s="10" t="s">
        <v>80</v>
      </c>
      <c r="B23" s="28" t="s">
        <v>798</v>
      </c>
      <c r="C23" s="33">
        <v>9</v>
      </c>
      <c r="D23" s="9" t="s">
        <v>21</v>
      </c>
      <c r="E23" s="11" t="str">
        <f t="shared" si="0"/>
        <v>N</v>
      </c>
      <c r="F23" s="11" t="str">
        <f t="shared" si="1"/>
        <v>Y</v>
      </c>
      <c r="G23" s="11" t="str">
        <f t="shared" si="2"/>
        <v>N</v>
      </c>
      <c r="H23" s="43">
        <v>14.5205</v>
      </c>
      <c r="I23" s="43">
        <v>0.45388299999999998</v>
      </c>
      <c r="J23" s="43">
        <v>7.6711499999999999</v>
      </c>
      <c r="K23" s="43">
        <v>1.8335300000000001</v>
      </c>
      <c r="L23" s="43">
        <v>17.5487</v>
      </c>
      <c r="M23" s="43">
        <v>118.59699999999999</v>
      </c>
      <c r="N23" s="31" t="s">
        <v>22</v>
      </c>
    </row>
    <row r="24" spans="1:14" x14ac:dyDescent="0.35">
      <c r="A24" s="10" t="s">
        <v>81</v>
      </c>
      <c r="B24" s="28" t="s">
        <v>799</v>
      </c>
      <c r="C24" s="33">
        <v>0</v>
      </c>
      <c r="D24" s="9" t="s">
        <v>21</v>
      </c>
      <c r="E24" s="11" t="str">
        <f t="shared" si="0"/>
        <v>N</v>
      </c>
      <c r="F24" s="11" t="str">
        <f t="shared" si="1"/>
        <v>Y</v>
      </c>
      <c r="G24" s="11" t="str">
        <f t="shared" si="2"/>
        <v>N</v>
      </c>
      <c r="H24" s="43">
        <v>12.9049</v>
      </c>
      <c r="I24" s="43">
        <v>0.40429900000000002</v>
      </c>
      <c r="J24" s="43">
        <v>6.8975099999999996</v>
      </c>
      <c r="K24" s="43">
        <v>1.61137</v>
      </c>
      <c r="L24" s="43">
        <v>12.825799999999999</v>
      </c>
      <c r="M24" s="43">
        <v>105.425</v>
      </c>
      <c r="N24" s="31" t="s">
        <v>22</v>
      </c>
    </row>
    <row r="25" spans="1:14" x14ac:dyDescent="0.35">
      <c r="A25" s="10" t="s">
        <v>82</v>
      </c>
      <c r="B25" s="28" t="s">
        <v>800</v>
      </c>
      <c r="C25" s="33">
        <v>0</v>
      </c>
      <c r="D25" s="9" t="s">
        <v>21</v>
      </c>
      <c r="E25" s="11" t="str">
        <f t="shared" si="0"/>
        <v>N</v>
      </c>
      <c r="F25" s="11" t="str">
        <f t="shared" si="1"/>
        <v>Y</v>
      </c>
      <c r="G25" s="11" t="str">
        <f t="shared" si="2"/>
        <v>N</v>
      </c>
      <c r="H25" s="43">
        <v>12.9857</v>
      </c>
      <c r="I25" s="43">
        <v>0.40808</v>
      </c>
      <c r="J25" s="43">
        <v>7.0664999999999996</v>
      </c>
      <c r="K25" s="43">
        <v>1.6612800000000001</v>
      </c>
      <c r="L25" s="43">
        <v>13.032400000000001</v>
      </c>
      <c r="M25" s="43">
        <v>108.349</v>
      </c>
      <c r="N25" s="31" t="s">
        <v>22</v>
      </c>
    </row>
    <row r="26" spans="1:14" x14ac:dyDescent="0.35">
      <c r="A26" s="10" t="s">
        <v>83</v>
      </c>
      <c r="B26" s="28" t="s">
        <v>3</v>
      </c>
      <c r="C26" s="33"/>
      <c r="D26" s="9"/>
      <c r="E26" s="11" t="str">
        <f t="shared" si="0"/>
        <v>N</v>
      </c>
      <c r="F26" s="11" t="str">
        <f t="shared" si="1"/>
        <v>N</v>
      </c>
      <c r="G26" s="11" t="str">
        <f t="shared" si="2"/>
        <v>N</v>
      </c>
      <c r="H26" s="43"/>
      <c r="I26" s="43"/>
      <c r="J26" s="43"/>
      <c r="K26" s="43"/>
      <c r="L26" s="43"/>
      <c r="M26" s="43"/>
      <c r="N26" s="31" t="s">
        <v>23</v>
      </c>
    </row>
    <row r="27" spans="1:14" x14ac:dyDescent="0.35">
      <c r="A27" s="10" t="s">
        <v>84</v>
      </c>
      <c r="B27" s="28" t="s">
        <v>801</v>
      </c>
      <c r="C27" s="33">
        <v>0</v>
      </c>
      <c r="D27" s="9" t="s">
        <v>21</v>
      </c>
      <c r="E27" s="11" t="str">
        <f t="shared" si="0"/>
        <v>N</v>
      </c>
      <c r="F27" s="11" t="str">
        <f t="shared" si="1"/>
        <v>Y</v>
      </c>
      <c r="G27" s="11" t="str">
        <f t="shared" si="2"/>
        <v>N</v>
      </c>
      <c r="H27" s="43">
        <v>11.481199999999999</v>
      </c>
      <c r="I27" s="43">
        <v>0.36478899999999997</v>
      </c>
      <c r="J27" s="43">
        <v>6.5536799999999999</v>
      </c>
      <c r="K27" s="43">
        <v>1.4612499999999999</v>
      </c>
      <c r="L27" s="43">
        <v>8.2576699999999992</v>
      </c>
      <c r="M27" s="43">
        <v>97.859800000000007</v>
      </c>
      <c r="N27" s="31" t="s">
        <v>22</v>
      </c>
    </row>
    <row r="28" spans="1:14" x14ac:dyDescent="0.35">
      <c r="A28" s="10" t="s">
        <v>85</v>
      </c>
      <c r="B28" s="28" t="s">
        <v>802</v>
      </c>
      <c r="C28" s="33">
        <v>0</v>
      </c>
      <c r="D28" s="9" t="s">
        <v>21</v>
      </c>
      <c r="E28" s="11" t="str">
        <f t="shared" si="0"/>
        <v>N</v>
      </c>
      <c r="F28" s="11" t="str">
        <f t="shared" si="1"/>
        <v>Y</v>
      </c>
      <c r="G28" s="11" t="str">
        <f t="shared" si="2"/>
        <v>N</v>
      </c>
      <c r="H28" s="43">
        <v>10.974600000000001</v>
      </c>
      <c r="I28" s="43">
        <v>0.35017799999999999</v>
      </c>
      <c r="J28" s="43">
        <v>6.2281000000000004</v>
      </c>
      <c r="K28" s="43">
        <v>1.26494</v>
      </c>
      <c r="L28" s="43">
        <v>9.6402699999999992</v>
      </c>
      <c r="M28" s="43">
        <v>88.759299999999996</v>
      </c>
      <c r="N28" s="31" t="s">
        <v>22</v>
      </c>
    </row>
    <row r="29" spans="1:14" x14ac:dyDescent="0.35">
      <c r="A29" s="10" t="s">
        <v>86</v>
      </c>
      <c r="B29" s="28" t="s">
        <v>803</v>
      </c>
      <c r="C29" s="33">
        <v>0</v>
      </c>
      <c r="D29" s="9" t="s">
        <v>21</v>
      </c>
      <c r="E29" s="11" t="str">
        <f t="shared" si="0"/>
        <v>N</v>
      </c>
      <c r="F29" s="11" t="str">
        <f t="shared" si="1"/>
        <v>Y</v>
      </c>
      <c r="G29" s="11" t="str">
        <f t="shared" si="2"/>
        <v>N</v>
      </c>
      <c r="H29" s="43">
        <v>11.099500000000001</v>
      </c>
      <c r="I29" s="43">
        <v>0.35596100000000003</v>
      </c>
      <c r="J29" s="43">
        <v>6.40238</v>
      </c>
      <c r="K29" s="43">
        <v>1.29295</v>
      </c>
      <c r="L29" s="43">
        <v>6.9862399999999996</v>
      </c>
      <c r="M29" s="43">
        <v>90.983400000000003</v>
      </c>
      <c r="N29" s="31" t="s">
        <v>22</v>
      </c>
    </row>
    <row r="30" spans="1:14" x14ac:dyDescent="0.35">
      <c r="A30" s="10" t="s">
        <v>87</v>
      </c>
      <c r="B30" s="28" t="s">
        <v>804</v>
      </c>
      <c r="C30" s="33">
        <v>8</v>
      </c>
      <c r="D30" s="9" t="s">
        <v>21</v>
      </c>
      <c r="E30" s="11" t="str">
        <f t="shared" si="0"/>
        <v>Y</v>
      </c>
      <c r="F30" s="11" t="str">
        <f t="shared" si="1"/>
        <v>N</v>
      </c>
      <c r="G30" s="11" t="str">
        <f t="shared" si="2"/>
        <v>N</v>
      </c>
      <c r="H30" s="43">
        <v>12.385300000000001</v>
      </c>
      <c r="I30" s="43">
        <v>0.38980100000000001</v>
      </c>
      <c r="J30" s="43">
        <v>6.7439200000000001</v>
      </c>
      <c r="K30" s="43">
        <v>1.6317299999999999</v>
      </c>
      <c r="L30" s="43">
        <v>12.7652</v>
      </c>
      <c r="M30" s="43">
        <v>104.901</v>
      </c>
      <c r="N30" s="31" t="s">
        <v>22</v>
      </c>
    </row>
    <row r="31" spans="1:14" x14ac:dyDescent="0.35">
      <c r="A31" s="25" t="s">
        <v>88</v>
      </c>
      <c r="B31" s="28" t="s">
        <v>2</v>
      </c>
      <c r="C31" s="33"/>
      <c r="D31" s="9"/>
      <c r="E31" s="11" t="str">
        <f t="shared" si="0"/>
        <v>N</v>
      </c>
      <c r="F31" s="11" t="str">
        <f t="shared" si="1"/>
        <v>N</v>
      </c>
      <c r="G31" s="11" t="str">
        <f t="shared" si="2"/>
        <v>N</v>
      </c>
      <c r="H31" s="43"/>
      <c r="I31" s="43"/>
      <c r="J31" s="43"/>
      <c r="K31" s="43"/>
      <c r="L31" s="43"/>
      <c r="M31" s="43"/>
      <c r="N31" s="31" t="s">
        <v>1167</v>
      </c>
    </row>
    <row r="32" spans="1:14" x14ac:dyDescent="0.35">
      <c r="A32" s="10" t="s">
        <v>90</v>
      </c>
      <c r="B32" s="28" t="s">
        <v>1</v>
      </c>
      <c r="C32" s="33"/>
      <c r="D32" s="9"/>
      <c r="E32" s="11" t="str">
        <f t="shared" si="0"/>
        <v>N</v>
      </c>
      <c r="F32" s="11" t="str">
        <f t="shared" si="1"/>
        <v>N</v>
      </c>
      <c r="G32" s="11" t="str">
        <f t="shared" si="2"/>
        <v>N</v>
      </c>
      <c r="H32" s="43"/>
      <c r="I32" s="43"/>
      <c r="J32" s="43"/>
      <c r="K32" s="43"/>
      <c r="L32" s="43"/>
      <c r="M32" s="43"/>
      <c r="N32" s="31" t="s">
        <v>805</v>
      </c>
    </row>
    <row r="33" spans="1:14" x14ac:dyDescent="0.35">
      <c r="A33" s="10" t="s">
        <v>91</v>
      </c>
      <c r="B33" s="28" t="s">
        <v>806</v>
      </c>
      <c r="C33" s="33">
        <v>6</v>
      </c>
      <c r="D33" s="9" t="s">
        <v>21</v>
      </c>
      <c r="E33" s="11" t="str">
        <f t="shared" si="0"/>
        <v>N</v>
      </c>
      <c r="F33" s="11" t="str">
        <f t="shared" si="1"/>
        <v>Y</v>
      </c>
      <c r="G33" s="11" t="str">
        <f t="shared" si="2"/>
        <v>N</v>
      </c>
      <c r="H33" s="43">
        <v>8.2265599999999992</v>
      </c>
      <c r="I33" s="43">
        <v>0.25484899999999999</v>
      </c>
      <c r="J33" s="43">
        <v>4.9887199999999998</v>
      </c>
      <c r="K33" s="43">
        <v>1.0240100000000001</v>
      </c>
      <c r="L33" s="43">
        <v>3.0992799999999998</v>
      </c>
      <c r="M33" s="43">
        <v>71.473799999999997</v>
      </c>
      <c r="N33" s="31" t="s">
        <v>22</v>
      </c>
    </row>
    <row r="34" spans="1:14" x14ac:dyDescent="0.35">
      <c r="A34" s="10" t="s">
        <v>92</v>
      </c>
      <c r="B34" s="28" t="s">
        <v>807</v>
      </c>
      <c r="C34" s="33">
        <v>6</v>
      </c>
      <c r="D34" s="9" t="s">
        <v>21</v>
      </c>
      <c r="E34" s="11" t="str">
        <f t="shared" si="0"/>
        <v>N</v>
      </c>
      <c r="F34" s="11" t="str">
        <f t="shared" si="1"/>
        <v>Y</v>
      </c>
      <c r="G34" s="11" t="str">
        <f t="shared" si="2"/>
        <v>N</v>
      </c>
      <c r="H34" s="43">
        <v>5.3766499999999997</v>
      </c>
      <c r="I34" s="43">
        <v>0.15506500000000001</v>
      </c>
      <c r="J34" s="43">
        <v>3.2583199999999999</v>
      </c>
      <c r="K34" s="43">
        <v>0.75024400000000002</v>
      </c>
      <c r="L34" s="43">
        <v>0.65934999999999999</v>
      </c>
      <c r="M34" s="43">
        <v>49.4422</v>
      </c>
      <c r="N34" s="31" t="s">
        <v>22</v>
      </c>
    </row>
    <row r="35" spans="1:14" x14ac:dyDescent="0.35">
      <c r="A35" s="10" t="s">
        <v>93</v>
      </c>
      <c r="B35" s="28" t="s">
        <v>808</v>
      </c>
      <c r="C35" s="33">
        <v>6</v>
      </c>
      <c r="D35" s="9" t="s">
        <v>21</v>
      </c>
      <c r="E35" s="11" t="str">
        <f t="shared" si="0"/>
        <v>N</v>
      </c>
      <c r="F35" s="11" t="str">
        <f t="shared" si="1"/>
        <v>Y</v>
      </c>
      <c r="G35" s="11" t="str">
        <f t="shared" si="2"/>
        <v>N</v>
      </c>
      <c r="H35" s="43">
        <v>5.2075899999999997</v>
      </c>
      <c r="I35" s="43">
        <v>0.146344</v>
      </c>
      <c r="J35" s="43">
        <v>3.0188299999999999</v>
      </c>
      <c r="K35" s="43">
        <v>0.80746300000000004</v>
      </c>
      <c r="L35" s="43">
        <v>0.74837799999999999</v>
      </c>
      <c r="M35" s="43">
        <v>49.372</v>
      </c>
      <c r="N35" s="31" t="s">
        <v>22</v>
      </c>
    </row>
    <row r="36" spans="1:14" x14ac:dyDescent="0.35">
      <c r="A36" s="10" t="s">
        <v>94</v>
      </c>
      <c r="B36" s="28" t="s">
        <v>809</v>
      </c>
      <c r="C36" s="33">
        <v>6</v>
      </c>
      <c r="D36" s="9" t="s">
        <v>21</v>
      </c>
      <c r="E36" s="11" t="str">
        <f t="shared" si="0"/>
        <v>N</v>
      </c>
      <c r="F36" s="11" t="str">
        <f t="shared" si="1"/>
        <v>Y</v>
      </c>
      <c r="G36" s="11" t="str">
        <f t="shared" si="2"/>
        <v>N</v>
      </c>
      <c r="H36" s="43">
        <v>6.3785299999999996</v>
      </c>
      <c r="I36" s="43">
        <v>0.19516800000000001</v>
      </c>
      <c r="J36" s="43">
        <v>4.0394500000000004</v>
      </c>
      <c r="K36" s="43">
        <v>0.81850000000000001</v>
      </c>
      <c r="L36" s="43">
        <v>0.78668700000000003</v>
      </c>
      <c r="M36" s="43">
        <v>57.500300000000003</v>
      </c>
      <c r="N36" s="31" t="s">
        <v>22</v>
      </c>
    </row>
    <row r="37" spans="1:14" x14ac:dyDescent="0.35">
      <c r="A37" s="10" t="s">
        <v>95</v>
      </c>
      <c r="B37" s="28" t="s">
        <v>8</v>
      </c>
      <c r="C37" s="33"/>
      <c r="D37" s="9"/>
      <c r="E37" s="11" t="str">
        <f t="shared" si="0"/>
        <v>N</v>
      </c>
      <c r="F37" s="11" t="str">
        <f t="shared" si="1"/>
        <v>N</v>
      </c>
      <c r="G37" s="11" t="str">
        <f t="shared" si="2"/>
        <v>N</v>
      </c>
      <c r="H37" s="43"/>
      <c r="I37" s="43"/>
      <c r="J37" s="43"/>
      <c r="K37" s="43"/>
      <c r="L37" s="43"/>
      <c r="M37" s="43"/>
      <c r="N37" s="31" t="s">
        <v>23</v>
      </c>
    </row>
    <row r="38" spans="1:14" x14ac:dyDescent="0.35">
      <c r="A38" s="10" t="s">
        <v>96</v>
      </c>
      <c r="B38" s="28" t="s">
        <v>810</v>
      </c>
      <c r="C38" s="33">
        <v>6</v>
      </c>
      <c r="D38" s="9" t="s">
        <v>21</v>
      </c>
      <c r="E38" s="11" t="str">
        <f t="shared" si="0"/>
        <v>N</v>
      </c>
      <c r="F38" s="11" t="str">
        <f t="shared" si="1"/>
        <v>Y</v>
      </c>
      <c r="G38" s="11" t="str">
        <f t="shared" si="2"/>
        <v>N</v>
      </c>
      <c r="H38" s="43">
        <v>8.2023899999999994</v>
      </c>
      <c r="I38" s="43">
        <v>0.243704</v>
      </c>
      <c r="J38" s="43">
        <v>4.7175599999999998</v>
      </c>
      <c r="K38" s="43">
        <v>1.0184200000000001</v>
      </c>
      <c r="L38" s="43">
        <v>3.5563600000000002</v>
      </c>
      <c r="M38" s="43">
        <v>69.314300000000003</v>
      </c>
      <c r="N38" s="31" t="s">
        <v>22</v>
      </c>
    </row>
    <row r="39" spans="1:14" x14ac:dyDescent="0.35">
      <c r="A39" s="10" t="s">
        <v>97</v>
      </c>
      <c r="B39" s="28" t="s">
        <v>811</v>
      </c>
      <c r="C39" s="33">
        <v>6</v>
      </c>
      <c r="D39" s="9" t="s">
        <v>21</v>
      </c>
      <c r="E39" s="11" t="str">
        <f t="shared" si="0"/>
        <v>N</v>
      </c>
      <c r="F39" s="11" t="str">
        <f t="shared" si="1"/>
        <v>Y</v>
      </c>
      <c r="G39" s="11" t="str">
        <f t="shared" si="2"/>
        <v>N</v>
      </c>
      <c r="H39" s="43">
        <v>5.7847200000000001</v>
      </c>
      <c r="I39" s="43">
        <v>0.185534</v>
      </c>
      <c r="J39" s="43">
        <v>4.2785200000000003</v>
      </c>
      <c r="K39" s="43">
        <v>0.52651099999999995</v>
      </c>
      <c r="L39" s="43">
        <v>2.3057399999999999E-2</v>
      </c>
      <c r="M39" s="43">
        <v>47.462499999999999</v>
      </c>
      <c r="N39" s="31" t="s">
        <v>22</v>
      </c>
    </row>
    <row r="40" spans="1:14" x14ac:dyDescent="0.35">
      <c r="A40" s="10" t="s">
        <v>98</v>
      </c>
      <c r="B40" s="28" t="s">
        <v>812</v>
      </c>
      <c r="C40" s="33">
        <v>6</v>
      </c>
      <c r="D40" s="9" t="s">
        <v>21</v>
      </c>
      <c r="E40" s="11" t="str">
        <f t="shared" si="0"/>
        <v>N</v>
      </c>
      <c r="F40" s="11" t="str">
        <f t="shared" si="1"/>
        <v>Y</v>
      </c>
      <c r="G40" s="11" t="str">
        <f t="shared" si="2"/>
        <v>N</v>
      </c>
      <c r="H40" s="43">
        <v>6.0226199999999999</v>
      </c>
      <c r="I40" s="43">
        <v>0.19661000000000001</v>
      </c>
      <c r="J40" s="43">
        <v>4.4350800000000001</v>
      </c>
      <c r="K40" s="43">
        <v>0.58249499999999999</v>
      </c>
      <c r="L40" s="43">
        <v>0.37513400000000002</v>
      </c>
      <c r="M40" s="43">
        <v>50.827300000000001</v>
      </c>
      <c r="N40" s="31" t="s">
        <v>22</v>
      </c>
    </row>
    <row r="41" spans="1:14" x14ac:dyDescent="0.35">
      <c r="A41" s="10" t="s">
        <v>99</v>
      </c>
      <c r="B41" s="28" t="s">
        <v>813</v>
      </c>
      <c r="C41" s="33">
        <v>8</v>
      </c>
      <c r="D41" s="9" t="s">
        <v>21</v>
      </c>
      <c r="E41" s="11" t="str">
        <f t="shared" si="0"/>
        <v>Y</v>
      </c>
      <c r="F41" s="11" t="str">
        <f t="shared" si="1"/>
        <v>N</v>
      </c>
      <c r="G41" s="11" t="str">
        <f t="shared" si="2"/>
        <v>N</v>
      </c>
      <c r="H41" s="43">
        <v>11.3178</v>
      </c>
      <c r="I41" s="43">
        <v>0.35271200000000003</v>
      </c>
      <c r="J41" s="43">
        <v>6.0937400000000004</v>
      </c>
      <c r="K41" s="43">
        <v>1.5022500000000001</v>
      </c>
      <c r="L41" s="43">
        <v>10.380599999999999</v>
      </c>
      <c r="M41" s="43">
        <v>95.678200000000004</v>
      </c>
      <c r="N41" s="31" t="s">
        <v>22</v>
      </c>
    </row>
    <row r="42" spans="1:14" x14ac:dyDescent="0.35">
      <c r="A42" s="10" t="s">
        <v>100</v>
      </c>
      <c r="B42" s="28" t="s">
        <v>814</v>
      </c>
      <c r="C42" s="33">
        <v>6</v>
      </c>
      <c r="D42" s="9" t="s">
        <v>21</v>
      </c>
      <c r="E42" s="11" t="str">
        <f t="shared" si="0"/>
        <v>N</v>
      </c>
      <c r="F42" s="11" t="str">
        <f t="shared" si="1"/>
        <v>Y</v>
      </c>
      <c r="G42" s="11" t="str">
        <f t="shared" si="2"/>
        <v>N</v>
      </c>
      <c r="H42" s="43">
        <v>7.9052899999999999</v>
      </c>
      <c r="I42" s="43">
        <v>0.24620700000000001</v>
      </c>
      <c r="J42" s="43">
        <v>4.7194099999999999</v>
      </c>
      <c r="K42" s="43">
        <v>1.0919300000000001</v>
      </c>
      <c r="L42" s="43">
        <v>4.6624699999999999</v>
      </c>
      <c r="M42" s="43">
        <v>71.786299999999997</v>
      </c>
      <c r="N42" s="31" t="s">
        <v>22</v>
      </c>
    </row>
    <row r="43" spans="1:14" x14ac:dyDescent="0.35">
      <c r="A43" s="10" t="s">
        <v>101</v>
      </c>
      <c r="B43" s="28" t="s">
        <v>9</v>
      </c>
      <c r="C43" s="33"/>
      <c r="D43" s="9"/>
      <c r="E43" s="11" t="str">
        <f t="shared" si="0"/>
        <v>N</v>
      </c>
      <c r="F43" s="11" t="str">
        <f t="shared" si="1"/>
        <v>N</v>
      </c>
      <c r="G43" s="11" t="str">
        <f t="shared" si="2"/>
        <v>N</v>
      </c>
      <c r="H43" s="43"/>
      <c r="I43" s="43"/>
      <c r="J43" s="43"/>
      <c r="K43" s="43"/>
      <c r="L43" s="43"/>
      <c r="M43" s="43"/>
      <c r="N43" s="31" t="s">
        <v>9</v>
      </c>
    </row>
    <row r="44" spans="1:14" x14ac:dyDescent="0.35">
      <c r="A44" s="10" t="s">
        <v>102</v>
      </c>
      <c r="B44" s="28" t="s">
        <v>815</v>
      </c>
      <c r="C44" s="33">
        <v>6</v>
      </c>
      <c r="D44" s="9" t="s">
        <v>21</v>
      </c>
      <c r="E44" s="11" t="str">
        <f t="shared" si="0"/>
        <v>N</v>
      </c>
      <c r="F44" s="11" t="str">
        <f t="shared" si="1"/>
        <v>Y</v>
      </c>
      <c r="G44" s="11" t="str">
        <f t="shared" si="2"/>
        <v>N</v>
      </c>
      <c r="H44" s="43">
        <v>9.9980899999999995</v>
      </c>
      <c r="I44" s="43">
        <v>0.31094300000000002</v>
      </c>
      <c r="J44" s="43">
        <v>5.5565199999999999</v>
      </c>
      <c r="K44" s="43">
        <v>1.2639100000000001</v>
      </c>
      <c r="L44" s="43">
        <v>8.9208700000000007</v>
      </c>
      <c r="M44" s="43">
        <v>83.802800000000005</v>
      </c>
      <c r="N44" s="31" t="s">
        <v>22</v>
      </c>
    </row>
    <row r="45" spans="1:14" x14ac:dyDescent="0.35">
      <c r="A45" s="10" t="s">
        <v>103</v>
      </c>
      <c r="B45" s="28" t="s">
        <v>816</v>
      </c>
      <c r="C45" s="33">
        <v>4</v>
      </c>
      <c r="D45" s="9" t="s">
        <v>21</v>
      </c>
      <c r="E45" s="11" t="str">
        <f t="shared" si="0"/>
        <v>N</v>
      </c>
      <c r="F45" s="11" t="str">
        <f t="shared" si="1"/>
        <v>Y</v>
      </c>
      <c r="G45" s="11" t="str">
        <f t="shared" si="2"/>
        <v>N</v>
      </c>
      <c r="H45" s="43">
        <v>9.5078499999999995</v>
      </c>
      <c r="I45" s="43">
        <v>0.29254400000000003</v>
      </c>
      <c r="J45" s="43">
        <v>5.3567099999999996</v>
      </c>
      <c r="K45" s="43">
        <v>1.1665000000000001</v>
      </c>
      <c r="L45" s="43">
        <v>7.3427100000000003</v>
      </c>
      <c r="M45" s="43">
        <v>79.048199999999994</v>
      </c>
      <c r="N45" s="31" t="s">
        <v>22</v>
      </c>
    </row>
    <row r="46" spans="1:14" x14ac:dyDescent="0.35">
      <c r="A46" s="10" t="s">
        <v>104</v>
      </c>
      <c r="B46" s="28" t="s">
        <v>817</v>
      </c>
      <c r="C46" s="33">
        <v>4</v>
      </c>
      <c r="D46" s="9" t="s">
        <v>21</v>
      </c>
      <c r="E46" s="11" t="str">
        <f t="shared" si="0"/>
        <v>N</v>
      </c>
      <c r="F46" s="11" t="str">
        <f t="shared" si="1"/>
        <v>Y</v>
      </c>
      <c r="G46" s="11" t="str">
        <f t="shared" si="2"/>
        <v>N</v>
      </c>
      <c r="H46" s="43">
        <v>12.7773</v>
      </c>
      <c r="I46" s="43">
        <v>0.38930100000000001</v>
      </c>
      <c r="J46" s="43">
        <v>6.4462299999999999</v>
      </c>
      <c r="K46" s="43">
        <v>1.786</v>
      </c>
      <c r="L46" s="43">
        <v>15.5509</v>
      </c>
      <c r="M46" s="43">
        <v>107.298</v>
      </c>
      <c r="N46" s="31" t="s">
        <v>22</v>
      </c>
    </row>
    <row r="47" spans="1:14" x14ac:dyDescent="0.35">
      <c r="A47" s="10" t="s">
        <v>105</v>
      </c>
      <c r="B47" s="28" t="s">
        <v>818</v>
      </c>
      <c r="C47" s="33">
        <v>4</v>
      </c>
      <c r="D47" s="9" t="s">
        <v>21</v>
      </c>
      <c r="E47" s="11" t="str">
        <f t="shared" si="0"/>
        <v>N</v>
      </c>
      <c r="F47" s="11" t="str">
        <f t="shared" si="1"/>
        <v>Y</v>
      </c>
      <c r="G47" s="11" t="str">
        <f t="shared" si="2"/>
        <v>N</v>
      </c>
      <c r="H47" s="43">
        <v>12.9893</v>
      </c>
      <c r="I47" s="43">
        <v>0.39980599999999999</v>
      </c>
      <c r="J47" s="43">
        <v>6.7012900000000002</v>
      </c>
      <c r="K47" s="43">
        <v>1.7516499999999999</v>
      </c>
      <c r="L47" s="43">
        <v>14.414400000000001</v>
      </c>
      <c r="M47" s="43">
        <v>108.34399999999999</v>
      </c>
      <c r="N47" s="31" t="s">
        <v>22</v>
      </c>
    </row>
    <row r="48" spans="1:14" x14ac:dyDescent="0.35">
      <c r="A48" s="10" t="s">
        <v>106</v>
      </c>
      <c r="B48" s="28" t="s">
        <v>6</v>
      </c>
      <c r="C48" s="33"/>
      <c r="D48" s="9"/>
      <c r="E48" s="11" t="str">
        <f t="shared" si="0"/>
        <v>N</v>
      </c>
      <c r="F48" s="11" t="str">
        <f t="shared" si="1"/>
        <v>N</v>
      </c>
      <c r="G48" s="11" t="str">
        <f t="shared" si="2"/>
        <v>N</v>
      </c>
      <c r="H48" s="43"/>
      <c r="I48" s="43"/>
      <c r="J48" s="43"/>
      <c r="K48" s="43"/>
      <c r="L48" s="43"/>
      <c r="M48" s="43"/>
      <c r="N48" s="30" t="s">
        <v>662</v>
      </c>
    </row>
    <row r="49" spans="1:14" x14ac:dyDescent="0.35">
      <c r="A49" s="10" t="s">
        <v>107</v>
      </c>
      <c r="B49" s="28" t="s">
        <v>819</v>
      </c>
      <c r="C49" s="33">
        <v>8</v>
      </c>
      <c r="D49" s="9" t="s">
        <v>21</v>
      </c>
      <c r="E49" s="11" t="str">
        <f t="shared" si="0"/>
        <v>Y</v>
      </c>
      <c r="F49" s="11" t="str">
        <f t="shared" si="1"/>
        <v>N</v>
      </c>
      <c r="G49" s="11" t="str">
        <f t="shared" si="2"/>
        <v>N</v>
      </c>
      <c r="H49" s="43">
        <v>11.328099999999999</v>
      </c>
      <c r="I49" s="43">
        <v>0.35348800000000002</v>
      </c>
      <c r="J49" s="43">
        <v>6.2423500000000001</v>
      </c>
      <c r="K49" s="43">
        <v>1.4536199999999999</v>
      </c>
      <c r="L49" s="43">
        <v>9.4666800000000002</v>
      </c>
      <c r="M49" s="43">
        <v>95.257499999999993</v>
      </c>
      <c r="N49" s="31" t="s">
        <v>22</v>
      </c>
    </row>
    <row r="50" spans="1:14" x14ac:dyDescent="0.35">
      <c r="A50" s="10" t="s">
        <v>108</v>
      </c>
      <c r="B50" s="28" t="s">
        <v>820</v>
      </c>
      <c r="C50" s="33">
        <v>8</v>
      </c>
      <c r="D50" s="9" t="s">
        <v>21</v>
      </c>
      <c r="E50" s="11" t="str">
        <f t="shared" si="0"/>
        <v>Y</v>
      </c>
      <c r="F50" s="11" t="str">
        <f t="shared" si="1"/>
        <v>N</v>
      </c>
      <c r="G50" s="11" t="str">
        <f t="shared" si="2"/>
        <v>N</v>
      </c>
      <c r="H50" s="43">
        <v>9.8104499999999994</v>
      </c>
      <c r="I50" s="43">
        <v>0.30671999999999999</v>
      </c>
      <c r="J50" s="43">
        <v>5.6044900000000002</v>
      </c>
      <c r="K50" s="43">
        <v>1.24386</v>
      </c>
      <c r="L50" s="43">
        <v>6.3207300000000002</v>
      </c>
      <c r="M50" s="43">
        <v>83.493799999999993</v>
      </c>
      <c r="N50" s="31" t="s">
        <v>22</v>
      </c>
    </row>
    <row r="51" spans="1:14" x14ac:dyDescent="0.35">
      <c r="A51" s="10" t="s">
        <v>109</v>
      </c>
      <c r="B51" s="28" t="s">
        <v>821</v>
      </c>
      <c r="C51" s="33">
        <v>8</v>
      </c>
      <c r="D51" s="9" t="s">
        <v>21</v>
      </c>
      <c r="E51" s="11" t="str">
        <f t="shared" si="0"/>
        <v>Y</v>
      </c>
      <c r="F51" s="11" t="str">
        <f t="shared" si="1"/>
        <v>N</v>
      </c>
      <c r="G51" s="11" t="str">
        <f t="shared" si="2"/>
        <v>N</v>
      </c>
      <c r="H51" s="43">
        <v>8.4059000000000008</v>
      </c>
      <c r="I51" s="43">
        <v>0.26343100000000003</v>
      </c>
      <c r="J51" s="43">
        <v>4.9872699999999996</v>
      </c>
      <c r="K51" s="43">
        <v>1.0510600000000001</v>
      </c>
      <c r="L51" s="43">
        <v>4.8011100000000004</v>
      </c>
      <c r="M51" s="43">
        <v>72.401200000000003</v>
      </c>
      <c r="N51" s="31" t="s">
        <v>22</v>
      </c>
    </row>
    <row r="52" spans="1:14" x14ac:dyDescent="0.35">
      <c r="A52" s="25" t="s">
        <v>110</v>
      </c>
      <c r="B52" s="28" t="s">
        <v>1</v>
      </c>
      <c r="C52" s="33"/>
      <c r="D52" s="9"/>
      <c r="E52" s="11" t="str">
        <f t="shared" si="0"/>
        <v>N</v>
      </c>
      <c r="F52" s="11" t="str">
        <f t="shared" si="1"/>
        <v>N</v>
      </c>
      <c r="G52" s="11" t="str">
        <f t="shared" si="2"/>
        <v>N</v>
      </c>
      <c r="H52" s="43"/>
      <c r="I52" s="43"/>
      <c r="J52" s="43"/>
      <c r="K52" s="43"/>
      <c r="L52" s="43"/>
      <c r="M52" s="43"/>
      <c r="N52" s="31" t="s">
        <v>822</v>
      </c>
    </row>
    <row r="53" spans="1:14" x14ac:dyDescent="0.35">
      <c r="A53" s="25" t="s">
        <v>111</v>
      </c>
      <c r="B53" s="28" t="s">
        <v>23</v>
      </c>
      <c r="C53" s="33"/>
      <c r="D53" s="9"/>
      <c r="E53" s="11" t="str">
        <f t="shared" si="0"/>
        <v>N</v>
      </c>
      <c r="F53" s="11" t="str">
        <f t="shared" si="1"/>
        <v>N</v>
      </c>
      <c r="G53" s="11" t="str">
        <f t="shared" si="2"/>
        <v>N</v>
      </c>
      <c r="H53" s="43"/>
      <c r="I53" s="43"/>
      <c r="J53" s="43"/>
      <c r="K53" s="43"/>
      <c r="L53" s="43"/>
      <c r="M53" s="43"/>
      <c r="N53" s="31" t="s">
        <v>23</v>
      </c>
    </row>
    <row r="54" spans="1:14" x14ac:dyDescent="0.35">
      <c r="A54" s="25" t="s">
        <v>113</v>
      </c>
      <c r="B54" s="28" t="s">
        <v>2</v>
      </c>
      <c r="C54" s="33"/>
      <c r="D54" s="9"/>
      <c r="E54" s="11" t="str">
        <f t="shared" si="0"/>
        <v>N</v>
      </c>
      <c r="F54" s="11" t="str">
        <f t="shared" si="1"/>
        <v>N</v>
      </c>
      <c r="G54" s="11" t="str">
        <f t="shared" si="2"/>
        <v>N</v>
      </c>
      <c r="H54" s="43"/>
      <c r="I54" s="43"/>
      <c r="J54" s="43"/>
      <c r="K54" s="43"/>
      <c r="L54" s="43"/>
      <c r="M54" s="43"/>
      <c r="N54" s="31" t="s">
        <v>1167</v>
      </c>
    </row>
    <row r="55" spans="1:14" x14ac:dyDescent="0.35">
      <c r="A55" s="25" t="s">
        <v>115</v>
      </c>
      <c r="B55" s="28" t="s">
        <v>23</v>
      </c>
      <c r="C55" s="33"/>
      <c r="D55" s="9"/>
      <c r="E55" s="11" t="str">
        <f t="shared" si="0"/>
        <v>N</v>
      </c>
      <c r="F55" s="11" t="str">
        <f t="shared" si="1"/>
        <v>N</v>
      </c>
      <c r="G55" s="11" t="str">
        <f t="shared" si="2"/>
        <v>N</v>
      </c>
      <c r="H55" s="43"/>
      <c r="I55" s="43"/>
      <c r="J55" s="43"/>
      <c r="K55" s="43"/>
      <c r="L55" s="43"/>
      <c r="M55" s="43"/>
      <c r="N55" s="31" t="s">
        <v>23</v>
      </c>
    </row>
    <row r="56" spans="1:14" x14ac:dyDescent="0.35">
      <c r="A56" s="10" t="s">
        <v>116</v>
      </c>
      <c r="B56" s="28" t="s">
        <v>9</v>
      </c>
      <c r="C56" s="33"/>
      <c r="D56" s="9"/>
      <c r="E56" s="11" t="str">
        <f t="shared" si="0"/>
        <v>N</v>
      </c>
      <c r="F56" s="11" t="str">
        <f t="shared" si="1"/>
        <v>N</v>
      </c>
      <c r="G56" s="11" t="str">
        <f t="shared" si="2"/>
        <v>N</v>
      </c>
      <c r="H56" s="43"/>
      <c r="I56" s="43"/>
      <c r="J56" s="43"/>
      <c r="K56" s="43"/>
      <c r="L56" s="43"/>
      <c r="M56" s="43"/>
      <c r="N56" s="31" t="s">
        <v>9</v>
      </c>
    </row>
    <row r="57" spans="1:14" x14ac:dyDescent="0.35">
      <c r="A57" s="10" t="s">
        <v>117</v>
      </c>
      <c r="B57" s="28" t="s">
        <v>9</v>
      </c>
      <c r="C57" s="33"/>
      <c r="D57" s="9"/>
      <c r="E57" s="11" t="str">
        <f t="shared" si="0"/>
        <v>N</v>
      </c>
      <c r="F57" s="11" t="str">
        <f t="shared" si="1"/>
        <v>N</v>
      </c>
      <c r="G57" s="11" t="str">
        <f t="shared" si="2"/>
        <v>N</v>
      </c>
      <c r="H57" s="43"/>
      <c r="I57" s="43"/>
      <c r="J57" s="43"/>
      <c r="K57" s="43"/>
      <c r="L57" s="43"/>
      <c r="M57" s="43"/>
      <c r="N57" s="31" t="s">
        <v>9</v>
      </c>
    </row>
    <row r="58" spans="1:14" x14ac:dyDescent="0.35">
      <c r="A58" s="10" t="s">
        <v>118</v>
      </c>
      <c r="B58" s="28" t="s">
        <v>823</v>
      </c>
      <c r="C58" s="33">
        <v>6</v>
      </c>
      <c r="D58" s="9" t="s">
        <v>21</v>
      </c>
      <c r="E58" s="11" t="str">
        <f t="shared" si="0"/>
        <v>N</v>
      </c>
      <c r="F58" s="11" t="str">
        <f t="shared" si="1"/>
        <v>Y</v>
      </c>
      <c r="G58" s="11" t="str">
        <f t="shared" si="2"/>
        <v>N</v>
      </c>
      <c r="H58" s="43">
        <v>7.2863100000000003</v>
      </c>
      <c r="I58" s="43">
        <v>0.21398200000000001</v>
      </c>
      <c r="J58" s="43">
        <v>3.9930599999999998</v>
      </c>
      <c r="K58" s="43">
        <v>0.90318799999999999</v>
      </c>
      <c r="L58" s="43">
        <v>3.6303299999999998</v>
      </c>
      <c r="M58" s="43">
        <v>60.054000000000002</v>
      </c>
      <c r="N58" s="31" t="s">
        <v>22</v>
      </c>
    </row>
    <row r="59" spans="1:14" x14ac:dyDescent="0.35">
      <c r="A59" s="10" t="s">
        <v>119</v>
      </c>
      <c r="B59" s="28" t="s">
        <v>824</v>
      </c>
      <c r="C59" s="33">
        <v>6</v>
      </c>
      <c r="D59" s="9" t="s">
        <v>21</v>
      </c>
      <c r="E59" s="11" t="str">
        <f t="shared" si="0"/>
        <v>N</v>
      </c>
      <c r="F59" s="11" t="str">
        <f t="shared" si="1"/>
        <v>Y</v>
      </c>
      <c r="G59" s="11" t="str">
        <f t="shared" si="2"/>
        <v>N</v>
      </c>
      <c r="H59" s="43">
        <v>11.557399999999999</v>
      </c>
      <c r="I59" s="43">
        <v>0.35689700000000002</v>
      </c>
      <c r="J59" s="43">
        <v>6.2466900000000001</v>
      </c>
      <c r="K59" s="43">
        <v>1.50631</v>
      </c>
      <c r="L59" s="43">
        <v>10.045</v>
      </c>
      <c r="M59" s="43">
        <v>97.002399999999994</v>
      </c>
      <c r="N59" s="31" t="s">
        <v>22</v>
      </c>
    </row>
    <row r="60" spans="1:14" x14ac:dyDescent="0.35">
      <c r="A60" s="10" t="s">
        <v>120</v>
      </c>
      <c r="B60" s="28" t="s">
        <v>825</v>
      </c>
      <c r="C60" s="33">
        <v>6</v>
      </c>
      <c r="D60" s="9" t="s">
        <v>21</v>
      </c>
      <c r="E60" s="11" t="str">
        <f t="shared" si="0"/>
        <v>N</v>
      </c>
      <c r="F60" s="11" t="str">
        <f t="shared" si="1"/>
        <v>Y</v>
      </c>
      <c r="G60" s="11" t="str">
        <f t="shared" si="2"/>
        <v>N</v>
      </c>
      <c r="H60" s="43">
        <v>11.610900000000001</v>
      </c>
      <c r="I60" s="43">
        <v>0.35765599999999997</v>
      </c>
      <c r="J60" s="43">
        <v>6.2419799999999999</v>
      </c>
      <c r="K60" s="43">
        <v>1.53522</v>
      </c>
      <c r="L60" s="43">
        <v>11.7523</v>
      </c>
      <c r="M60" s="43">
        <v>97.891800000000003</v>
      </c>
      <c r="N60" s="31" t="s">
        <v>22</v>
      </c>
    </row>
    <row r="61" spans="1:14" x14ac:dyDescent="0.35">
      <c r="A61" s="10" t="s">
        <v>121</v>
      </c>
      <c r="B61" s="28" t="s">
        <v>9</v>
      </c>
      <c r="C61" s="33"/>
      <c r="D61" s="9"/>
      <c r="E61" s="11" t="str">
        <f t="shared" si="0"/>
        <v>N</v>
      </c>
      <c r="F61" s="11" t="str">
        <f t="shared" si="1"/>
        <v>N</v>
      </c>
      <c r="G61" s="11" t="str">
        <f t="shared" si="2"/>
        <v>N</v>
      </c>
      <c r="H61" s="43"/>
      <c r="I61" s="43"/>
      <c r="J61" s="43"/>
      <c r="K61" s="43"/>
      <c r="L61" s="43"/>
      <c r="M61" s="43"/>
      <c r="N61" s="31" t="s">
        <v>9</v>
      </c>
    </row>
    <row r="62" spans="1:14" x14ac:dyDescent="0.35">
      <c r="A62" s="10" t="s">
        <v>122</v>
      </c>
      <c r="B62" s="28" t="s">
        <v>826</v>
      </c>
      <c r="C62" s="33">
        <v>6</v>
      </c>
      <c r="D62" s="9" t="s">
        <v>21</v>
      </c>
      <c r="E62" s="11" t="str">
        <f t="shared" si="0"/>
        <v>N</v>
      </c>
      <c r="F62" s="11" t="str">
        <f t="shared" si="1"/>
        <v>Y</v>
      </c>
      <c r="G62" s="11" t="str">
        <f t="shared" si="2"/>
        <v>N</v>
      </c>
      <c r="H62" s="43">
        <v>7.1967499999999998</v>
      </c>
      <c r="I62" s="43">
        <v>0.22187100000000001</v>
      </c>
      <c r="J62" s="43">
        <v>4.4116299999999997</v>
      </c>
      <c r="K62" s="43">
        <v>0.88507499999999995</v>
      </c>
      <c r="L62" s="43">
        <v>1.4143699999999999</v>
      </c>
      <c r="M62" s="43">
        <v>62.486899999999999</v>
      </c>
      <c r="N62" s="31" t="s">
        <v>22</v>
      </c>
    </row>
    <row r="63" spans="1:14" x14ac:dyDescent="0.35">
      <c r="A63" s="10" t="s">
        <v>123</v>
      </c>
      <c r="B63" s="28" t="s">
        <v>827</v>
      </c>
      <c r="C63" s="33">
        <v>6</v>
      </c>
      <c r="D63" s="9" t="s">
        <v>21</v>
      </c>
      <c r="E63" s="11" t="str">
        <f t="shared" si="0"/>
        <v>N</v>
      </c>
      <c r="F63" s="11" t="str">
        <f t="shared" si="1"/>
        <v>Y</v>
      </c>
      <c r="G63" s="11" t="str">
        <f t="shared" si="2"/>
        <v>N</v>
      </c>
      <c r="H63" s="43">
        <v>6.8822200000000002</v>
      </c>
      <c r="I63" s="43">
        <v>0.21148800000000001</v>
      </c>
      <c r="J63" s="43">
        <v>4.1080699999999997</v>
      </c>
      <c r="K63" s="43">
        <v>0.92637199999999997</v>
      </c>
      <c r="L63" s="43">
        <v>1.44641</v>
      </c>
      <c r="M63" s="43">
        <v>61.689500000000002</v>
      </c>
      <c r="N63" s="31" t="s">
        <v>22</v>
      </c>
    </row>
    <row r="64" spans="1:14" x14ac:dyDescent="0.35">
      <c r="A64" s="10" t="s">
        <v>124</v>
      </c>
      <c r="B64" s="28" t="s">
        <v>828</v>
      </c>
      <c r="C64" s="33">
        <v>6</v>
      </c>
      <c r="D64" s="9" t="s">
        <v>21</v>
      </c>
      <c r="E64" s="11" t="str">
        <f t="shared" si="0"/>
        <v>N</v>
      </c>
      <c r="F64" s="11" t="str">
        <f t="shared" si="1"/>
        <v>Y</v>
      </c>
      <c r="G64" s="11" t="str">
        <f t="shared" si="2"/>
        <v>N</v>
      </c>
      <c r="H64" s="43">
        <v>7.4192900000000002</v>
      </c>
      <c r="I64" s="43">
        <v>0.23033999999999999</v>
      </c>
      <c r="J64" s="43">
        <v>4.5227300000000001</v>
      </c>
      <c r="K64" s="43">
        <v>0.90224400000000005</v>
      </c>
      <c r="L64" s="43">
        <v>1.6782699999999999</v>
      </c>
      <c r="M64" s="43">
        <v>63.879600000000003</v>
      </c>
      <c r="N64" s="31" t="s">
        <v>22</v>
      </c>
    </row>
    <row r="65" spans="1:14" x14ac:dyDescent="0.35">
      <c r="A65" s="10" t="s">
        <v>125</v>
      </c>
      <c r="B65" s="28" t="s">
        <v>829</v>
      </c>
      <c r="C65" s="33">
        <v>6</v>
      </c>
      <c r="D65" s="9" t="s">
        <v>21</v>
      </c>
      <c r="E65" s="11" t="str">
        <f t="shared" si="0"/>
        <v>N</v>
      </c>
      <c r="F65" s="11" t="str">
        <f t="shared" si="1"/>
        <v>Y</v>
      </c>
      <c r="G65" s="11" t="str">
        <f t="shared" si="2"/>
        <v>N</v>
      </c>
      <c r="H65" s="43">
        <v>8.6279500000000002</v>
      </c>
      <c r="I65" s="43">
        <v>0.26661200000000002</v>
      </c>
      <c r="J65" s="43">
        <v>4.9726800000000004</v>
      </c>
      <c r="K65" s="43">
        <v>1.1222300000000001</v>
      </c>
      <c r="L65" s="43">
        <v>2.8872399999999998</v>
      </c>
      <c r="M65" s="43">
        <v>74.702799999999996</v>
      </c>
      <c r="N65" s="31" t="s">
        <v>22</v>
      </c>
    </row>
    <row r="66" spans="1:14" x14ac:dyDescent="0.35">
      <c r="A66" s="10" t="s">
        <v>126</v>
      </c>
      <c r="B66" s="28" t="s">
        <v>8</v>
      </c>
      <c r="C66" s="33"/>
      <c r="D66" s="9"/>
      <c r="E66" s="11" t="str">
        <f t="shared" si="0"/>
        <v>N</v>
      </c>
      <c r="F66" s="11" t="str">
        <f t="shared" si="1"/>
        <v>N</v>
      </c>
      <c r="G66" s="11" t="str">
        <f t="shared" si="2"/>
        <v>N</v>
      </c>
      <c r="H66" s="43"/>
      <c r="I66" s="43"/>
      <c r="J66" s="43"/>
      <c r="K66" s="43"/>
      <c r="L66" s="43"/>
      <c r="M66" s="43"/>
      <c r="N66" s="31" t="s">
        <v>23</v>
      </c>
    </row>
    <row r="67" spans="1:14" x14ac:dyDescent="0.35">
      <c r="A67" s="10" t="s">
        <v>127</v>
      </c>
      <c r="B67" s="28" t="s">
        <v>294</v>
      </c>
      <c r="C67" s="33"/>
      <c r="D67" s="9"/>
      <c r="E67" s="11" t="str">
        <f t="shared" si="0"/>
        <v>N</v>
      </c>
      <c r="F67" s="11" t="str">
        <f t="shared" si="1"/>
        <v>N</v>
      </c>
      <c r="G67" s="11" t="str">
        <f t="shared" si="2"/>
        <v>N</v>
      </c>
      <c r="H67" s="43"/>
      <c r="I67" s="43"/>
      <c r="J67" s="43"/>
      <c r="K67" s="43"/>
      <c r="L67" s="43"/>
      <c r="M67" s="43"/>
      <c r="N67" s="31" t="s">
        <v>23</v>
      </c>
    </row>
    <row r="68" spans="1:14" x14ac:dyDescent="0.35">
      <c r="A68" s="10" t="s">
        <v>129</v>
      </c>
      <c r="B68" s="28" t="s">
        <v>830</v>
      </c>
      <c r="C68" s="33">
        <v>6</v>
      </c>
      <c r="D68" s="9" t="s">
        <v>21</v>
      </c>
      <c r="E68" s="11" t="str">
        <f t="shared" ref="E68:E131" si="3">IF(LEFT(B68,5)="MSIOD","Y","N")</f>
        <v>N</v>
      </c>
      <c r="F68" s="11" t="str">
        <f t="shared" ref="F68:F131" si="4">IF(
AND(
LEFT(B68,3)="MSI",E68="N"),"Y","N")</f>
        <v>Y</v>
      </c>
      <c r="G68" s="11" t="str">
        <f t="shared" ref="G68:G131" si="5">IF(LEFT(B68,5)="DDRIO","Y","N")</f>
        <v>N</v>
      </c>
      <c r="H68" s="43">
        <v>7.8116300000000001</v>
      </c>
      <c r="I68" s="43">
        <v>0.25131500000000001</v>
      </c>
      <c r="J68" s="43">
        <v>4.88856</v>
      </c>
      <c r="K68" s="43">
        <v>1.0030699999999999</v>
      </c>
      <c r="L68" s="43">
        <v>3.8064900000000002</v>
      </c>
      <c r="M68" s="43">
        <v>70.025300000000001</v>
      </c>
      <c r="N68" s="31" t="s">
        <v>22</v>
      </c>
    </row>
    <row r="69" spans="1:14" x14ac:dyDescent="0.35">
      <c r="A69" s="10" t="s">
        <v>130</v>
      </c>
      <c r="B69" s="28" t="s">
        <v>831</v>
      </c>
      <c r="C69" s="33">
        <v>6</v>
      </c>
      <c r="D69" s="9" t="s">
        <v>21</v>
      </c>
      <c r="E69" s="11" t="str">
        <f t="shared" si="3"/>
        <v>N</v>
      </c>
      <c r="F69" s="11" t="str">
        <f t="shared" si="4"/>
        <v>Y</v>
      </c>
      <c r="G69" s="11" t="str">
        <f t="shared" si="5"/>
        <v>N</v>
      </c>
      <c r="H69" s="43">
        <v>10.644500000000001</v>
      </c>
      <c r="I69" s="43">
        <v>0.32672600000000002</v>
      </c>
      <c r="J69" s="43">
        <v>5.92659</v>
      </c>
      <c r="K69" s="43">
        <v>1.4427099999999999</v>
      </c>
      <c r="L69" s="43">
        <v>8.7370999999999999</v>
      </c>
      <c r="M69" s="43">
        <v>92.468199999999996</v>
      </c>
      <c r="N69" s="31" t="s">
        <v>22</v>
      </c>
    </row>
    <row r="70" spans="1:14" x14ac:dyDescent="0.35">
      <c r="A70" s="10" t="s">
        <v>131</v>
      </c>
      <c r="B70" s="28" t="s">
        <v>832</v>
      </c>
      <c r="C70" s="33">
        <v>6</v>
      </c>
      <c r="D70" s="9" t="s">
        <v>21</v>
      </c>
      <c r="E70" s="11" t="str">
        <f t="shared" si="3"/>
        <v>N</v>
      </c>
      <c r="F70" s="11" t="str">
        <f t="shared" si="4"/>
        <v>Y</v>
      </c>
      <c r="G70" s="11" t="str">
        <f t="shared" si="5"/>
        <v>N</v>
      </c>
      <c r="H70" s="43">
        <v>9.6350800000000003</v>
      </c>
      <c r="I70" s="43">
        <v>0.29692499999999999</v>
      </c>
      <c r="J70" s="43">
        <v>5.4111099999999999</v>
      </c>
      <c r="K70" s="43">
        <v>1.2870200000000001</v>
      </c>
      <c r="L70" s="43">
        <v>7.6758300000000004</v>
      </c>
      <c r="M70" s="43">
        <v>83.451800000000006</v>
      </c>
      <c r="N70" s="31" t="s">
        <v>22</v>
      </c>
    </row>
    <row r="71" spans="1:14" x14ac:dyDescent="0.35">
      <c r="A71" s="10" t="s">
        <v>132</v>
      </c>
      <c r="B71" s="28" t="s">
        <v>833</v>
      </c>
      <c r="C71" s="33">
        <v>6</v>
      </c>
      <c r="D71" s="9" t="s">
        <v>21</v>
      </c>
      <c r="E71" s="11" t="str">
        <f t="shared" si="3"/>
        <v>N</v>
      </c>
      <c r="F71" s="11" t="str">
        <f t="shared" si="4"/>
        <v>Y</v>
      </c>
      <c r="G71" s="11" t="str">
        <f t="shared" si="5"/>
        <v>N</v>
      </c>
      <c r="H71" s="43">
        <v>11.465199999999999</v>
      </c>
      <c r="I71" s="43">
        <v>0.351686</v>
      </c>
      <c r="J71" s="43">
        <v>5.98895</v>
      </c>
      <c r="K71" s="43">
        <v>1.5778000000000001</v>
      </c>
      <c r="L71" s="43">
        <v>10.779500000000001</v>
      </c>
      <c r="M71" s="43">
        <v>97.207800000000006</v>
      </c>
      <c r="N71" s="31" t="s">
        <v>22</v>
      </c>
    </row>
    <row r="72" spans="1:14" x14ac:dyDescent="0.35">
      <c r="A72" s="10" t="s">
        <v>133</v>
      </c>
      <c r="B72" s="28" t="s">
        <v>9</v>
      </c>
      <c r="C72" s="33"/>
      <c r="D72" s="9"/>
      <c r="E72" s="11" t="str">
        <f t="shared" si="3"/>
        <v>N</v>
      </c>
      <c r="F72" s="11" t="str">
        <f t="shared" si="4"/>
        <v>N</v>
      </c>
      <c r="G72" s="11" t="str">
        <f t="shared" si="5"/>
        <v>N</v>
      </c>
      <c r="H72" s="43"/>
      <c r="I72" s="43"/>
      <c r="J72" s="43"/>
      <c r="K72" s="43"/>
      <c r="L72" s="43"/>
      <c r="M72" s="43"/>
      <c r="N72" s="31" t="s">
        <v>9</v>
      </c>
    </row>
    <row r="73" spans="1:14" x14ac:dyDescent="0.35">
      <c r="A73" s="10" t="s">
        <v>134</v>
      </c>
      <c r="B73" s="28" t="s">
        <v>834</v>
      </c>
      <c r="C73" s="33">
        <v>4</v>
      </c>
      <c r="D73" s="9" t="s">
        <v>21</v>
      </c>
      <c r="E73" s="11" t="str">
        <f t="shared" si="3"/>
        <v>N</v>
      </c>
      <c r="F73" s="11" t="str">
        <f t="shared" si="4"/>
        <v>Y</v>
      </c>
      <c r="G73" s="11" t="str">
        <f t="shared" si="5"/>
        <v>N</v>
      </c>
      <c r="H73" s="43">
        <v>13.6029</v>
      </c>
      <c r="I73" s="43">
        <v>0.41667199999999999</v>
      </c>
      <c r="J73" s="43">
        <v>6.8279300000000003</v>
      </c>
      <c r="K73" s="43">
        <v>1.8854299999999999</v>
      </c>
      <c r="L73" s="43">
        <v>15.767200000000001</v>
      </c>
      <c r="M73" s="43">
        <v>113.462</v>
      </c>
      <c r="N73" s="31" t="s">
        <v>22</v>
      </c>
    </row>
    <row r="74" spans="1:14" x14ac:dyDescent="0.35">
      <c r="A74" s="10" t="s">
        <v>135</v>
      </c>
      <c r="B74" s="28" t="s">
        <v>835</v>
      </c>
      <c r="C74" s="33">
        <v>4</v>
      </c>
      <c r="D74" s="9" t="s">
        <v>21</v>
      </c>
      <c r="E74" s="11" t="str">
        <f t="shared" si="3"/>
        <v>N</v>
      </c>
      <c r="F74" s="11" t="str">
        <f t="shared" si="4"/>
        <v>Y</v>
      </c>
      <c r="G74" s="11" t="str">
        <f t="shared" si="5"/>
        <v>N</v>
      </c>
      <c r="H74" s="43">
        <v>13.960900000000001</v>
      </c>
      <c r="I74" s="43">
        <v>0.43120399999999998</v>
      </c>
      <c r="J74" s="43">
        <v>7.1774699999999996</v>
      </c>
      <c r="K74" s="43">
        <v>1.9181900000000001</v>
      </c>
      <c r="L74" s="43">
        <v>16.915099999999999</v>
      </c>
      <c r="M74" s="43">
        <v>117.336</v>
      </c>
      <c r="N74" s="31" t="s">
        <v>22</v>
      </c>
    </row>
    <row r="75" spans="1:14" x14ac:dyDescent="0.35">
      <c r="A75" s="10" t="s">
        <v>136</v>
      </c>
      <c r="B75" s="28" t="s">
        <v>9</v>
      </c>
      <c r="C75" s="33"/>
      <c r="D75" s="9"/>
      <c r="E75" s="11" t="str">
        <f t="shared" si="3"/>
        <v>N</v>
      </c>
      <c r="F75" s="11" t="str">
        <f t="shared" si="4"/>
        <v>N</v>
      </c>
      <c r="G75" s="11" t="str">
        <f t="shared" si="5"/>
        <v>N</v>
      </c>
      <c r="H75" s="43"/>
      <c r="I75" s="43"/>
      <c r="J75" s="43"/>
      <c r="K75" s="43"/>
      <c r="L75" s="43"/>
      <c r="M75" s="43"/>
      <c r="N75" s="31" t="s">
        <v>9</v>
      </c>
    </row>
    <row r="76" spans="1:14" x14ac:dyDescent="0.35">
      <c r="A76" s="10" t="s">
        <v>137</v>
      </c>
      <c r="B76" s="28" t="s">
        <v>9</v>
      </c>
      <c r="C76" s="33"/>
      <c r="D76" s="9"/>
      <c r="E76" s="11" t="str">
        <f t="shared" si="3"/>
        <v>N</v>
      </c>
      <c r="F76" s="11" t="str">
        <f t="shared" si="4"/>
        <v>N</v>
      </c>
      <c r="G76" s="11" t="str">
        <f t="shared" si="5"/>
        <v>N</v>
      </c>
      <c r="H76" s="43"/>
      <c r="I76" s="43"/>
      <c r="J76" s="43"/>
      <c r="K76" s="43"/>
      <c r="L76" s="43"/>
      <c r="M76" s="43"/>
      <c r="N76" s="31" t="s">
        <v>9</v>
      </c>
    </row>
    <row r="77" spans="1:14" x14ac:dyDescent="0.35">
      <c r="A77" s="10" t="s">
        <v>138</v>
      </c>
      <c r="B77" s="28" t="s">
        <v>9</v>
      </c>
      <c r="C77" s="33"/>
      <c r="D77" s="9"/>
      <c r="E77" s="11" t="str">
        <f t="shared" si="3"/>
        <v>N</v>
      </c>
      <c r="F77" s="11" t="str">
        <f t="shared" si="4"/>
        <v>N</v>
      </c>
      <c r="G77" s="11" t="str">
        <f t="shared" si="5"/>
        <v>N</v>
      </c>
      <c r="H77" s="43"/>
      <c r="I77" s="43"/>
      <c r="J77" s="43"/>
      <c r="K77" s="43"/>
      <c r="L77" s="43"/>
      <c r="M77" s="43"/>
      <c r="N77" s="31" t="s">
        <v>9</v>
      </c>
    </row>
    <row r="78" spans="1:14" x14ac:dyDescent="0.35">
      <c r="A78" s="10" t="s">
        <v>139</v>
      </c>
      <c r="B78" s="28" t="s">
        <v>9</v>
      </c>
      <c r="C78" s="33"/>
      <c r="D78" s="9"/>
      <c r="E78" s="11" t="str">
        <f t="shared" si="3"/>
        <v>N</v>
      </c>
      <c r="F78" s="11" t="str">
        <f t="shared" si="4"/>
        <v>N</v>
      </c>
      <c r="G78" s="11" t="str">
        <f t="shared" si="5"/>
        <v>N</v>
      </c>
      <c r="H78" s="43"/>
      <c r="I78" s="43"/>
      <c r="J78" s="43"/>
      <c r="K78" s="43"/>
      <c r="L78" s="43"/>
      <c r="M78" s="43"/>
      <c r="N78" s="31" t="s">
        <v>9</v>
      </c>
    </row>
    <row r="79" spans="1:14" x14ac:dyDescent="0.35">
      <c r="A79" s="10" t="s">
        <v>140</v>
      </c>
      <c r="B79" s="28" t="s">
        <v>9</v>
      </c>
      <c r="C79" s="33"/>
      <c r="D79" s="9"/>
      <c r="E79" s="11" t="str">
        <f t="shared" si="3"/>
        <v>N</v>
      </c>
      <c r="F79" s="11" t="str">
        <f t="shared" si="4"/>
        <v>N</v>
      </c>
      <c r="G79" s="11" t="str">
        <f t="shared" si="5"/>
        <v>N</v>
      </c>
      <c r="H79" s="43"/>
      <c r="I79" s="43"/>
      <c r="J79" s="43"/>
      <c r="K79" s="43"/>
      <c r="L79" s="43"/>
      <c r="M79" s="43"/>
      <c r="N79" s="31" t="s">
        <v>9</v>
      </c>
    </row>
    <row r="80" spans="1:14" x14ac:dyDescent="0.35">
      <c r="A80" s="10" t="s">
        <v>141</v>
      </c>
      <c r="B80" s="28" t="s">
        <v>9</v>
      </c>
      <c r="C80" s="33"/>
      <c r="D80" s="9"/>
      <c r="E80" s="11" t="str">
        <f t="shared" si="3"/>
        <v>N</v>
      </c>
      <c r="F80" s="11" t="str">
        <f t="shared" si="4"/>
        <v>N</v>
      </c>
      <c r="G80" s="11" t="str">
        <f t="shared" si="5"/>
        <v>N</v>
      </c>
      <c r="H80" s="43"/>
      <c r="I80" s="43"/>
      <c r="J80" s="43"/>
      <c r="K80" s="43"/>
      <c r="L80" s="43"/>
      <c r="M80" s="43"/>
      <c r="N80" s="31" t="s">
        <v>9</v>
      </c>
    </row>
    <row r="81" spans="1:14" x14ac:dyDescent="0.35">
      <c r="A81" s="10" t="s">
        <v>142</v>
      </c>
      <c r="B81" s="28" t="s">
        <v>9</v>
      </c>
      <c r="C81" s="33"/>
      <c r="D81" s="9"/>
      <c r="E81" s="11" t="str">
        <f t="shared" si="3"/>
        <v>N</v>
      </c>
      <c r="F81" s="11" t="str">
        <f t="shared" si="4"/>
        <v>N</v>
      </c>
      <c r="G81" s="11" t="str">
        <f t="shared" si="5"/>
        <v>N</v>
      </c>
      <c r="H81" s="43"/>
      <c r="I81" s="43"/>
      <c r="J81" s="43"/>
      <c r="K81" s="43"/>
      <c r="L81" s="43"/>
      <c r="M81" s="43"/>
      <c r="N81" s="31" t="s">
        <v>9</v>
      </c>
    </row>
    <row r="82" spans="1:14" x14ac:dyDescent="0.35">
      <c r="A82" s="25" t="s">
        <v>143</v>
      </c>
      <c r="B82" s="28" t="s">
        <v>1163</v>
      </c>
      <c r="C82" s="33">
        <v>7</v>
      </c>
      <c r="D82" s="9" t="s">
        <v>21</v>
      </c>
      <c r="E82" s="11" t="str">
        <f t="shared" si="3"/>
        <v>Y</v>
      </c>
      <c r="F82" s="11" t="str">
        <f t="shared" si="4"/>
        <v>N</v>
      </c>
      <c r="G82" s="11" t="str">
        <f t="shared" si="5"/>
        <v>N</v>
      </c>
      <c r="H82" s="43">
        <v>13.772</v>
      </c>
      <c r="I82" s="43">
        <v>0.42922199999999999</v>
      </c>
      <c r="J82" s="43">
        <v>7.2070600000000002</v>
      </c>
      <c r="K82" s="43">
        <v>1.7808600000000001</v>
      </c>
      <c r="L82" s="43">
        <v>16.5245</v>
      </c>
      <c r="M82" s="43">
        <v>113.29</v>
      </c>
      <c r="N82" s="31" t="s">
        <v>22</v>
      </c>
    </row>
    <row r="83" spans="1:14" x14ac:dyDescent="0.35">
      <c r="A83" s="10" t="s">
        <v>144</v>
      </c>
      <c r="B83" s="28" t="s">
        <v>9</v>
      </c>
      <c r="C83" s="33"/>
      <c r="D83" s="9"/>
      <c r="E83" s="11" t="str">
        <f t="shared" si="3"/>
        <v>N</v>
      </c>
      <c r="F83" s="11" t="str">
        <f t="shared" si="4"/>
        <v>N</v>
      </c>
      <c r="G83" s="11" t="str">
        <f t="shared" si="5"/>
        <v>N</v>
      </c>
      <c r="H83" s="43"/>
      <c r="I83" s="43"/>
      <c r="J83" s="43"/>
      <c r="K83" s="43"/>
      <c r="L83" s="43"/>
      <c r="M83" s="43"/>
      <c r="N83" s="31" t="s">
        <v>9</v>
      </c>
    </row>
    <row r="84" spans="1:14" x14ac:dyDescent="0.35">
      <c r="A84" s="10" t="s">
        <v>145</v>
      </c>
      <c r="B84" s="28" t="s">
        <v>837</v>
      </c>
      <c r="C84" s="33">
        <v>6</v>
      </c>
      <c r="D84" s="9" t="s">
        <v>21</v>
      </c>
      <c r="E84" s="11" t="str">
        <f t="shared" si="3"/>
        <v>N</v>
      </c>
      <c r="F84" s="11" t="str">
        <f t="shared" si="4"/>
        <v>Y</v>
      </c>
      <c r="G84" s="11" t="str">
        <f t="shared" si="5"/>
        <v>N</v>
      </c>
      <c r="H84" s="43">
        <v>7.2244799999999998</v>
      </c>
      <c r="I84" s="43">
        <v>0.20844299999999999</v>
      </c>
      <c r="J84" s="43">
        <v>3.8347099999999998</v>
      </c>
      <c r="K84" s="43">
        <v>0.85745800000000005</v>
      </c>
      <c r="L84" s="43">
        <v>4.7651599999999998</v>
      </c>
      <c r="M84" s="43">
        <v>57.341999999999999</v>
      </c>
      <c r="N84" s="31" t="s">
        <v>22</v>
      </c>
    </row>
    <row r="85" spans="1:14" x14ac:dyDescent="0.35">
      <c r="A85" s="10" t="s">
        <v>146</v>
      </c>
      <c r="B85" s="28" t="s">
        <v>8</v>
      </c>
      <c r="C85" s="33"/>
      <c r="D85" s="9"/>
      <c r="E85" s="11" t="str">
        <f t="shared" si="3"/>
        <v>N</v>
      </c>
      <c r="F85" s="11" t="str">
        <f t="shared" si="4"/>
        <v>N</v>
      </c>
      <c r="G85" s="11" t="str">
        <f t="shared" si="5"/>
        <v>N</v>
      </c>
      <c r="H85" s="43"/>
      <c r="I85" s="43"/>
      <c r="J85" s="43"/>
      <c r="K85" s="43"/>
      <c r="L85" s="43"/>
      <c r="M85" s="43"/>
      <c r="N85" s="31" t="s">
        <v>23</v>
      </c>
    </row>
    <row r="86" spans="1:14" x14ac:dyDescent="0.35">
      <c r="A86" s="10" t="s">
        <v>147</v>
      </c>
      <c r="B86" s="28" t="s">
        <v>838</v>
      </c>
      <c r="C86" s="33">
        <v>6</v>
      </c>
      <c r="D86" s="9" t="s">
        <v>21</v>
      </c>
      <c r="E86" s="11" t="str">
        <f t="shared" si="3"/>
        <v>N</v>
      </c>
      <c r="F86" s="11" t="str">
        <f t="shared" si="4"/>
        <v>Y</v>
      </c>
      <c r="G86" s="11" t="str">
        <f t="shared" si="5"/>
        <v>N</v>
      </c>
      <c r="H86" s="43">
        <v>8.2642500000000005</v>
      </c>
      <c r="I86" s="43">
        <v>0.25029200000000001</v>
      </c>
      <c r="J86" s="43">
        <v>4.8029299999999999</v>
      </c>
      <c r="K86" s="43">
        <v>1.1193500000000001</v>
      </c>
      <c r="L86" s="43">
        <v>2.70289</v>
      </c>
      <c r="M86" s="43">
        <v>73.322299999999998</v>
      </c>
      <c r="N86" s="31" t="s">
        <v>22</v>
      </c>
    </row>
    <row r="87" spans="1:14" x14ac:dyDescent="0.35">
      <c r="A87" s="10" t="s">
        <v>148</v>
      </c>
      <c r="B87" s="28" t="s">
        <v>839</v>
      </c>
      <c r="C87" s="33">
        <v>6</v>
      </c>
      <c r="D87" s="9" t="s">
        <v>21</v>
      </c>
      <c r="E87" s="11" t="str">
        <f t="shared" si="3"/>
        <v>N</v>
      </c>
      <c r="F87" s="11" t="str">
        <f t="shared" si="4"/>
        <v>Y</v>
      </c>
      <c r="G87" s="11" t="str">
        <f t="shared" si="5"/>
        <v>N</v>
      </c>
      <c r="H87" s="43">
        <v>7.9832200000000002</v>
      </c>
      <c r="I87" s="43">
        <v>0.24774399999999999</v>
      </c>
      <c r="J87" s="43">
        <v>4.7417299999999996</v>
      </c>
      <c r="K87" s="43">
        <v>0.96194900000000005</v>
      </c>
      <c r="L87" s="43">
        <v>2.5784799999999999</v>
      </c>
      <c r="M87" s="43">
        <v>67.537400000000005</v>
      </c>
      <c r="N87" s="31" t="s">
        <v>22</v>
      </c>
    </row>
    <row r="88" spans="1:14" x14ac:dyDescent="0.35">
      <c r="A88" s="10" t="s">
        <v>149</v>
      </c>
      <c r="B88" s="28" t="s">
        <v>1196</v>
      </c>
      <c r="C88" s="33">
        <v>6</v>
      </c>
      <c r="D88" s="9" t="s">
        <v>21</v>
      </c>
      <c r="E88" s="11" t="str">
        <f t="shared" si="3"/>
        <v>N</v>
      </c>
      <c r="F88" s="11" t="str">
        <f t="shared" si="4"/>
        <v>Y</v>
      </c>
      <c r="G88" s="11" t="str">
        <f t="shared" si="5"/>
        <v>N</v>
      </c>
      <c r="H88" s="43">
        <v>7.3851399999999998</v>
      </c>
      <c r="I88" s="43">
        <v>0.22689599999999999</v>
      </c>
      <c r="J88" s="43">
        <v>4.5042999999999997</v>
      </c>
      <c r="K88" s="43">
        <v>0.86782999999999999</v>
      </c>
      <c r="L88" s="43">
        <v>1.55114</v>
      </c>
      <c r="M88" s="43">
        <v>62.521700000000003</v>
      </c>
      <c r="N88" s="31" t="s">
        <v>22</v>
      </c>
    </row>
    <row r="89" spans="1:14" x14ac:dyDescent="0.35">
      <c r="A89" s="10" t="s">
        <v>150</v>
      </c>
      <c r="B89" s="28" t="s">
        <v>840</v>
      </c>
      <c r="C89" s="33">
        <v>6</v>
      </c>
      <c r="D89" s="9" t="s">
        <v>21</v>
      </c>
      <c r="E89" s="11" t="str">
        <f t="shared" si="3"/>
        <v>N</v>
      </c>
      <c r="F89" s="11" t="str">
        <f t="shared" si="4"/>
        <v>Y</v>
      </c>
      <c r="G89" s="11" t="str">
        <f t="shared" si="5"/>
        <v>N</v>
      </c>
      <c r="H89" s="43">
        <v>7.3399400000000004</v>
      </c>
      <c r="I89" s="43">
        <v>0.23886499999999999</v>
      </c>
      <c r="J89" s="43">
        <v>4.5361799999999999</v>
      </c>
      <c r="K89" s="43">
        <v>0.74996499999999999</v>
      </c>
      <c r="L89" s="43">
        <v>2.2246000000000001</v>
      </c>
      <c r="M89" s="43">
        <v>58.326500000000003</v>
      </c>
      <c r="N89" s="31" t="s">
        <v>22</v>
      </c>
    </row>
    <row r="90" spans="1:14" x14ac:dyDescent="0.35">
      <c r="A90" s="10" t="s">
        <v>151</v>
      </c>
      <c r="B90" s="28" t="s">
        <v>9</v>
      </c>
      <c r="C90" s="33"/>
      <c r="D90" s="9"/>
      <c r="E90" s="11" t="str">
        <f t="shared" si="3"/>
        <v>N</v>
      </c>
      <c r="F90" s="11" t="str">
        <f t="shared" si="4"/>
        <v>N</v>
      </c>
      <c r="G90" s="11" t="str">
        <f t="shared" si="5"/>
        <v>N</v>
      </c>
      <c r="H90" s="43"/>
      <c r="I90" s="43"/>
      <c r="J90" s="43"/>
      <c r="K90" s="43"/>
      <c r="L90" s="43"/>
      <c r="M90" s="43"/>
      <c r="N90" s="31" t="s">
        <v>9</v>
      </c>
    </row>
    <row r="91" spans="1:14" x14ac:dyDescent="0.35">
      <c r="A91" s="10" t="s">
        <v>152</v>
      </c>
      <c r="B91" s="28" t="s">
        <v>841</v>
      </c>
      <c r="C91" s="33">
        <v>6</v>
      </c>
      <c r="D91" s="9" t="s">
        <v>21</v>
      </c>
      <c r="E91" s="11" t="str">
        <f t="shared" si="3"/>
        <v>N</v>
      </c>
      <c r="F91" s="11" t="str">
        <f t="shared" si="4"/>
        <v>Y</v>
      </c>
      <c r="G91" s="11" t="str">
        <f t="shared" si="5"/>
        <v>N</v>
      </c>
      <c r="H91" s="43">
        <v>7.8236600000000003</v>
      </c>
      <c r="I91" s="43">
        <v>0.24569299999999999</v>
      </c>
      <c r="J91" s="43">
        <v>4.8022400000000003</v>
      </c>
      <c r="K91" s="43">
        <v>1.0351999999999999</v>
      </c>
      <c r="L91" s="43">
        <v>4.9623499999999998</v>
      </c>
      <c r="M91" s="43">
        <v>70.507199999999997</v>
      </c>
      <c r="N91" s="31" t="s">
        <v>22</v>
      </c>
    </row>
    <row r="92" spans="1:14" x14ac:dyDescent="0.35">
      <c r="A92" s="10" t="s">
        <v>153</v>
      </c>
      <c r="B92" s="28" t="s">
        <v>842</v>
      </c>
      <c r="C92" s="33">
        <v>6</v>
      </c>
      <c r="D92" s="9" t="s">
        <v>21</v>
      </c>
      <c r="E92" s="11" t="str">
        <f t="shared" si="3"/>
        <v>N</v>
      </c>
      <c r="F92" s="11" t="str">
        <f t="shared" si="4"/>
        <v>Y</v>
      </c>
      <c r="G92" s="11" t="str">
        <f t="shared" si="5"/>
        <v>N</v>
      </c>
      <c r="H92" s="43">
        <v>7.7644099999999998</v>
      </c>
      <c r="I92" s="43">
        <v>0.231576</v>
      </c>
      <c r="J92" s="43">
        <v>4.4454200000000004</v>
      </c>
      <c r="K92" s="43">
        <v>1.03491</v>
      </c>
      <c r="L92" s="43">
        <v>4.7081499999999998</v>
      </c>
      <c r="M92" s="43">
        <v>67.8279</v>
      </c>
      <c r="N92" s="31" t="s">
        <v>22</v>
      </c>
    </row>
    <row r="93" spans="1:14" x14ac:dyDescent="0.35">
      <c r="A93" s="10" t="s">
        <v>154</v>
      </c>
      <c r="B93" s="28" t="s">
        <v>9</v>
      </c>
      <c r="C93" s="33"/>
      <c r="D93" s="9"/>
      <c r="E93" s="11" t="str">
        <f t="shared" si="3"/>
        <v>N</v>
      </c>
      <c r="F93" s="11" t="str">
        <f t="shared" si="4"/>
        <v>N</v>
      </c>
      <c r="G93" s="11" t="str">
        <f t="shared" si="5"/>
        <v>N</v>
      </c>
      <c r="H93" s="43"/>
      <c r="I93" s="43"/>
      <c r="J93" s="43"/>
      <c r="K93" s="43"/>
      <c r="L93" s="43"/>
      <c r="M93" s="43"/>
      <c r="N93" s="31" t="s">
        <v>9</v>
      </c>
    </row>
    <row r="94" spans="1:14" x14ac:dyDescent="0.35">
      <c r="A94" s="10" t="s">
        <v>155</v>
      </c>
      <c r="B94" s="28" t="s">
        <v>843</v>
      </c>
      <c r="C94" s="33">
        <v>6</v>
      </c>
      <c r="D94" s="9" t="s">
        <v>21</v>
      </c>
      <c r="E94" s="11" t="str">
        <f t="shared" si="3"/>
        <v>N</v>
      </c>
      <c r="F94" s="11" t="str">
        <f t="shared" si="4"/>
        <v>Y</v>
      </c>
      <c r="G94" s="11" t="str">
        <f t="shared" si="5"/>
        <v>N</v>
      </c>
      <c r="H94" s="43">
        <v>10.748699999999999</v>
      </c>
      <c r="I94" s="43">
        <v>0.31775999999999999</v>
      </c>
      <c r="J94" s="43">
        <v>5.2846599999999997</v>
      </c>
      <c r="K94" s="43">
        <v>1.55297</v>
      </c>
      <c r="L94" s="43">
        <v>11.5121</v>
      </c>
      <c r="M94" s="43">
        <v>90.592200000000005</v>
      </c>
      <c r="N94" s="31" t="s">
        <v>22</v>
      </c>
    </row>
    <row r="95" spans="1:14" x14ac:dyDescent="0.35">
      <c r="A95" s="10" t="s">
        <v>156</v>
      </c>
      <c r="B95" s="28" t="s">
        <v>844</v>
      </c>
      <c r="C95" s="33">
        <v>6</v>
      </c>
      <c r="D95" s="9" t="s">
        <v>21</v>
      </c>
      <c r="E95" s="11" t="str">
        <f t="shared" si="3"/>
        <v>N</v>
      </c>
      <c r="F95" s="11" t="str">
        <f t="shared" si="4"/>
        <v>Y</v>
      </c>
      <c r="G95" s="11" t="str">
        <f t="shared" si="5"/>
        <v>N</v>
      </c>
      <c r="H95" s="43">
        <v>10.8041</v>
      </c>
      <c r="I95" s="43">
        <v>0.32858399999999999</v>
      </c>
      <c r="J95" s="43">
        <v>5.8459500000000002</v>
      </c>
      <c r="K95" s="43">
        <v>1.45594</v>
      </c>
      <c r="L95" s="43">
        <v>9.4378100000000007</v>
      </c>
      <c r="M95" s="43">
        <v>92.257000000000005</v>
      </c>
      <c r="N95" s="31" t="s">
        <v>22</v>
      </c>
    </row>
    <row r="96" spans="1:14" x14ac:dyDescent="0.35">
      <c r="A96" s="10" t="s">
        <v>157</v>
      </c>
      <c r="B96" s="28" t="s">
        <v>8</v>
      </c>
      <c r="C96" s="33"/>
      <c r="D96" s="9"/>
      <c r="E96" s="11" t="str">
        <f t="shared" si="3"/>
        <v>N</v>
      </c>
      <c r="F96" s="11" t="str">
        <f t="shared" si="4"/>
        <v>N</v>
      </c>
      <c r="G96" s="11" t="str">
        <f t="shared" si="5"/>
        <v>N</v>
      </c>
      <c r="H96" s="43"/>
      <c r="I96" s="43"/>
      <c r="J96" s="43"/>
      <c r="K96" s="43"/>
      <c r="L96" s="43"/>
      <c r="M96" s="43"/>
      <c r="N96" s="31" t="s">
        <v>23</v>
      </c>
    </row>
    <row r="97" spans="1:14" x14ac:dyDescent="0.35">
      <c r="A97" s="10" t="s">
        <v>158</v>
      </c>
      <c r="B97" s="28" t="s">
        <v>845</v>
      </c>
      <c r="C97" s="33">
        <v>6</v>
      </c>
      <c r="D97" s="9" t="s">
        <v>21</v>
      </c>
      <c r="E97" s="11" t="str">
        <f t="shared" si="3"/>
        <v>N</v>
      </c>
      <c r="F97" s="11" t="str">
        <f t="shared" si="4"/>
        <v>Y</v>
      </c>
      <c r="G97" s="11" t="str">
        <f t="shared" si="5"/>
        <v>N</v>
      </c>
      <c r="H97" s="43">
        <v>11.314399999999999</v>
      </c>
      <c r="I97" s="43">
        <v>0.34841</v>
      </c>
      <c r="J97" s="43">
        <v>6.1135799999999998</v>
      </c>
      <c r="K97" s="43">
        <v>1.4556500000000001</v>
      </c>
      <c r="L97" s="43">
        <v>10.545199999999999</v>
      </c>
      <c r="M97" s="43">
        <v>94.335700000000003</v>
      </c>
      <c r="N97" s="31" t="s">
        <v>22</v>
      </c>
    </row>
    <row r="98" spans="1:14" x14ac:dyDescent="0.35">
      <c r="A98" s="10" t="s">
        <v>159</v>
      </c>
      <c r="B98" s="28" t="s">
        <v>846</v>
      </c>
      <c r="C98" s="33">
        <v>4</v>
      </c>
      <c r="D98" s="9" t="s">
        <v>21</v>
      </c>
      <c r="E98" s="11" t="str">
        <f t="shared" si="3"/>
        <v>N</v>
      </c>
      <c r="F98" s="11" t="str">
        <f t="shared" si="4"/>
        <v>Y</v>
      </c>
      <c r="G98" s="11" t="str">
        <f t="shared" si="5"/>
        <v>N</v>
      </c>
      <c r="H98" s="43">
        <v>12.495900000000001</v>
      </c>
      <c r="I98" s="43">
        <v>0.38722699999999999</v>
      </c>
      <c r="J98" s="43">
        <v>6.5676699999999997</v>
      </c>
      <c r="K98" s="43">
        <v>1.64483</v>
      </c>
      <c r="L98" s="43">
        <v>14.7728</v>
      </c>
      <c r="M98" s="43">
        <v>103.93600000000001</v>
      </c>
      <c r="N98" s="31" t="s">
        <v>22</v>
      </c>
    </row>
    <row r="99" spans="1:14" x14ac:dyDescent="0.35">
      <c r="A99" s="10" t="s">
        <v>160</v>
      </c>
      <c r="B99" s="28" t="s">
        <v>847</v>
      </c>
      <c r="C99" s="33">
        <v>4</v>
      </c>
      <c r="D99" s="9" t="s">
        <v>21</v>
      </c>
      <c r="E99" s="11" t="str">
        <f t="shared" si="3"/>
        <v>N</v>
      </c>
      <c r="F99" s="11" t="str">
        <f t="shared" si="4"/>
        <v>Y</v>
      </c>
      <c r="G99" s="11" t="str">
        <f t="shared" si="5"/>
        <v>N</v>
      </c>
      <c r="H99" s="43">
        <v>12.66</v>
      </c>
      <c r="I99" s="43">
        <v>0.392092</v>
      </c>
      <c r="J99" s="43">
        <v>6.6998699999999998</v>
      </c>
      <c r="K99" s="43">
        <v>1.69713</v>
      </c>
      <c r="L99" s="43">
        <v>14.680099999999999</v>
      </c>
      <c r="M99" s="43">
        <v>106.633</v>
      </c>
      <c r="N99" s="31" t="s">
        <v>22</v>
      </c>
    </row>
    <row r="100" spans="1:14" x14ac:dyDescent="0.35">
      <c r="A100" s="10" t="s">
        <v>161</v>
      </c>
      <c r="B100" s="28" t="s">
        <v>848</v>
      </c>
      <c r="C100" s="33">
        <v>4</v>
      </c>
      <c r="D100" s="9" t="s">
        <v>21</v>
      </c>
      <c r="E100" s="11" t="str">
        <f t="shared" si="3"/>
        <v>N</v>
      </c>
      <c r="F100" s="11" t="str">
        <f t="shared" si="4"/>
        <v>Y</v>
      </c>
      <c r="G100" s="11" t="str">
        <f t="shared" si="5"/>
        <v>N</v>
      </c>
      <c r="H100" s="43">
        <v>14.4337</v>
      </c>
      <c r="I100" s="43">
        <v>0.44683099999999998</v>
      </c>
      <c r="J100" s="43">
        <v>7.4858399999999996</v>
      </c>
      <c r="K100" s="43">
        <v>1.9213199999999999</v>
      </c>
      <c r="L100" s="43">
        <v>18.221499999999999</v>
      </c>
      <c r="M100" s="43">
        <v>119.928</v>
      </c>
      <c r="N100" s="31" t="s">
        <v>22</v>
      </c>
    </row>
    <row r="101" spans="1:14" x14ac:dyDescent="0.35">
      <c r="A101" s="25" t="s">
        <v>162</v>
      </c>
      <c r="B101" s="28" t="s">
        <v>9</v>
      </c>
      <c r="C101" s="33"/>
      <c r="D101" s="9"/>
      <c r="E101" s="11" t="str">
        <f t="shared" si="3"/>
        <v>N</v>
      </c>
      <c r="F101" s="11" t="str">
        <f t="shared" si="4"/>
        <v>N</v>
      </c>
      <c r="G101" s="11" t="str">
        <f t="shared" si="5"/>
        <v>N</v>
      </c>
      <c r="H101" s="43"/>
      <c r="I101" s="43"/>
      <c r="J101" s="43"/>
      <c r="K101" s="43"/>
      <c r="L101" s="43"/>
      <c r="M101" s="43"/>
      <c r="N101" s="31" t="s">
        <v>9</v>
      </c>
    </row>
    <row r="102" spans="1:14" x14ac:dyDescent="0.35">
      <c r="A102" s="10" t="s">
        <v>164</v>
      </c>
      <c r="B102" s="28" t="s">
        <v>9</v>
      </c>
      <c r="C102" s="33"/>
      <c r="D102" s="9"/>
      <c r="E102" s="11" t="str">
        <f t="shared" si="3"/>
        <v>N</v>
      </c>
      <c r="F102" s="11" t="str">
        <f t="shared" si="4"/>
        <v>N</v>
      </c>
      <c r="G102" s="11" t="str">
        <f t="shared" si="5"/>
        <v>N</v>
      </c>
      <c r="H102" s="43"/>
      <c r="I102" s="43"/>
      <c r="J102" s="43"/>
      <c r="K102" s="43"/>
      <c r="L102" s="43"/>
      <c r="M102" s="43"/>
      <c r="N102" s="31" t="s">
        <v>9</v>
      </c>
    </row>
    <row r="103" spans="1:14" x14ac:dyDescent="0.35">
      <c r="A103" s="25" t="s">
        <v>165</v>
      </c>
      <c r="B103" s="28" t="s">
        <v>9</v>
      </c>
      <c r="C103" s="33"/>
      <c r="D103" s="9"/>
      <c r="E103" s="11" t="str">
        <f t="shared" si="3"/>
        <v>N</v>
      </c>
      <c r="F103" s="11" t="str">
        <f t="shared" si="4"/>
        <v>N</v>
      </c>
      <c r="G103" s="11" t="str">
        <f t="shared" si="5"/>
        <v>N</v>
      </c>
      <c r="H103" s="43"/>
      <c r="I103" s="43"/>
      <c r="J103" s="43"/>
      <c r="K103" s="43"/>
      <c r="L103" s="43"/>
      <c r="M103" s="43"/>
      <c r="N103" s="31" t="s">
        <v>9</v>
      </c>
    </row>
    <row r="104" spans="1:14" x14ac:dyDescent="0.35">
      <c r="A104" s="10" t="s">
        <v>167</v>
      </c>
      <c r="B104" s="28" t="s">
        <v>9</v>
      </c>
      <c r="C104" s="33"/>
      <c r="D104" s="9"/>
      <c r="E104" s="11" t="str">
        <f t="shared" si="3"/>
        <v>N</v>
      </c>
      <c r="F104" s="11" t="str">
        <f t="shared" si="4"/>
        <v>N</v>
      </c>
      <c r="G104" s="11" t="str">
        <f t="shared" si="5"/>
        <v>N</v>
      </c>
      <c r="H104" s="43"/>
      <c r="I104" s="43"/>
      <c r="J104" s="43"/>
      <c r="K104" s="43"/>
      <c r="L104" s="43"/>
      <c r="M104" s="43"/>
      <c r="N104" s="31" t="s">
        <v>9</v>
      </c>
    </row>
    <row r="105" spans="1:14" x14ac:dyDescent="0.35">
      <c r="A105" s="25" t="s">
        <v>168</v>
      </c>
      <c r="B105" s="28" t="s">
        <v>9</v>
      </c>
      <c r="C105" s="33"/>
      <c r="D105" s="9"/>
      <c r="E105" s="11" t="str">
        <f t="shared" si="3"/>
        <v>N</v>
      </c>
      <c r="F105" s="11" t="str">
        <f t="shared" si="4"/>
        <v>N</v>
      </c>
      <c r="G105" s="11" t="str">
        <f t="shared" si="5"/>
        <v>N</v>
      </c>
      <c r="H105" s="43"/>
      <c r="I105" s="43"/>
      <c r="J105" s="43"/>
      <c r="K105" s="43"/>
      <c r="L105" s="43"/>
      <c r="M105" s="43"/>
      <c r="N105" s="31" t="s">
        <v>9</v>
      </c>
    </row>
    <row r="106" spans="1:14" x14ac:dyDescent="0.35">
      <c r="A106" s="10" t="s">
        <v>169</v>
      </c>
      <c r="B106" s="28" t="s">
        <v>9</v>
      </c>
      <c r="C106" s="33"/>
      <c r="D106" s="9"/>
      <c r="E106" s="11" t="str">
        <f t="shared" si="3"/>
        <v>N</v>
      </c>
      <c r="F106" s="11" t="str">
        <f t="shared" si="4"/>
        <v>N</v>
      </c>
      <c r="G106" s="11" t="str">
        <f t="shared" si="5"/>
        <v>N</v>
      </c>
      <c r="H106" s="43"/>
      <c r="I106" s="43"/>
      <c r="J106" s="43"/>
      <c r="K106" s="43"/>
      <c r="L106" s="43"/>
      <c r="M106" s="43"/>
      <c r="N106" s="31" t="s">
        <v>9</v>
      </c>
    </row>
    <row r="107" spans="1:14" x14ac:dyDescent="0.35">
      <c r="A107" s="25" t="s">
        <v>170</v>
      </c>
      <c r="B107" s="28" t="s">
        <v>9</v>
      </c>
      <c r="C107" s="33"/>
      <c r="D107" s="9"/>
      <c r="E107" s="11" t="str">
        <f t="shared" si="3"/>
        <v>N</v>
      </c>
      <c r="F107" s="11" t="str">
        <f t="shared" si="4"/>
        <v>N</v>
      </c>
      <c r="G107" s="11" t="str">
        <f t="shared" si="5"/>
        <v>N</v>
      </c>
      <c r="H107" s="43"/>
      <c r="I107" s="43"/>
      <c r="J107" s="43"/>
      <c r="K107" s="43"/>
      <c r="L107" s="43"/>
      <c r="M107" s="43"/>
      <c r="N107" s="31" t="s">
        <v>9</v>
      </c>
    </row>
    <row r="108" spans="1:14" x14ac:dyDescent="0.35">
      <c r="A108" s="25" t="s">
        <v>171</v>
      </c>
      <c r="B108" s="28" t="s">
        <v>1164</v>
      </c>
      <c r="C108" s="33">
        <v>7</v>
      </c>
      <c r="D108" s="9" t="s">
        <v>21</v>
      </c>
      <c r="E108" s="11" t="str">
        <f t="shared" si="3"/>
        <v>Y</v>
      </c>
      <c r="F108" s="11" t="str">
        <f t="shared" si="4"/>
        <v>N</v>
      </c>
      <c r="G108" s="11" t="str">
        <f t="shared" si="5"/>
        <v>N</v>
      </c>
      <c r="H108" s="43">
        <v>13.8789</v>
      </c>
      <c r="I108" s="43">
        <v>0.42778699999999997</v>
      </c>
      <c r="J108" s="43">
        <v>7.12005</v>
      </c>
      <c r="K108" s="43">
        <v>1.8030200000000001</v>
      </c>
      <c r="L108" s="43">
        <v>17.232700000000001</v>
      </c>
      <c r="M108" s="43">
        <v>113.303</v>
      </c>
      <c r="N108" s="31" t="s">
        <v>22</v>
      </c>
    </row>
    <row r="109" spans="1:14" x14ac:dyDescent="0.35">
      <c r="A109" s="10" t="s">
        <v>172</v>
      </c>
      <c r="B109" s="28" t="s">
        <v>9</v>
      </c>
      <c r="C109" s="33"/>
      <c r="D109" s="9"/>
      <c r="E109" s="11" t="str">
        <f t="shared" si="3"/>
        <v>N</v>
      </c>
      <c r="F109" s="11" t="str">
        <f t="shared" si="4"/>
        <v>N</v>
      </c>
      <c r="G109" s="11" t="str">
        <f t="shared" si="5"/>
        <v>N</v>
      </c>
      <c r="H109" s="43"/>
      <c r="I109" s="43"/>
      <c r="J109" s="43"/>
      <c r="K109" s="43"/>
      <c r="L109" s="43"/>
      <c r="M109" s="43"/>
      <c r="N109" s="31" t="s">
        <v>9</v>
      </c>
    </row>
    <row r="110" spans="1:14" x14ac:dyDescent="0.35">
      <c r="A110" s="10" t="s">
        <v>173</v>
      </c>
      <c r="B110" s="28" t="s">
        <v>9</v>
      </c>
      <c r="C110" s="33"/>
      <c r="D110" s="9"/>
      <c r="E110" s="11" t="str">
        <f t="shared" si="3"/>
        <v>N</v>
      </c>
      <c r="F110" s="11" t="str">
        <f t="shared" si="4"/>
        <v>N</v>
      </c>
      <c r="G110" s="11" t="str">
        <f t="shared" si="5"/>
        <v>N</v>
      </c>
      <c r="H110" s="43"/>
      <c r="I110" s="43"/>
      <c r="J110" s="43"/>
      <c r="K110" s="43"/>
      <c r="L110" s="43"/>
      <c r="M110" s="43"/>
      <c r="N110" s="31" t="s">
        <v>9</v>
      </c>
    </row>
    <row r="111" spans="1:14" x14ac:dyDescent="0.35">
      <c r="A111" s="10" t="s">
        <v>174</v>
      </c>
      <c r="B111" s="28" t="s">
        <v>850</v>
      </c>
      <c r="C111" s="33">
        <v>6</v>
      </c>
      <c r="D111" s="9" t="s">
        <v>21</v>
      </c>
      <c r="E111" s="11" t="str">
        <f t="shared" si="3"/>
        <v>N</v>
      </c>
      <c r="F111" s="11" t="str">
        <f t="shared" si="4"/>
        <v>Y</v>
      </c>
      <c r="G111" s="11" t="str">
        <f t="shared" si="5"/>
        <v>N</v>
      </c>
      <c r="H111" s="43">
        <v>9.4334900000000008</v>
      </c>
      <c r="I111" s="43">
        <v>0.29029199999999999</v>
      </c>
      <c r="J111" s="43">
        <v>5.2252700000000001</v>
      </c>
      <c r="K111" s="43">
        <v>1.07308</v>
      </c>
      <c r="L111" s="43">
        <v>5.4445800000000002</v>
      </c>
      <c r="M111" s="43">
        <v>74.880700000000004</v>
      </c>
      <c r="N111" s="31" t="s">
        <v>22</v>
      </c>
    </row>
    <row r="112" spans="1:14" x14ac:dyDescent="0.35">
      <c r="A112" s="10" t="s">
        <v>175</v>
      </c>
      <c r="B112" s="28" t="s">
        <v>851</v>
      </c>
      <c r="C112" s="33">
        <v>6</v>
      </c>
      <c r="D112" s="9" t="s">
        <v>21</v>
      </c>
      <c r="E112" s="11" t="str">
        <f t="shared" si="3"/>
        <v>N</v>
      </c>
      <c r="F112" s="11" t="str">
        <f t="shared" si="4"/>
        <v>Y</v>
      </c>
      <c r="G112" s="11" t="str">
        <f t="shared" si="5"/>
        <v>N</v>
      </c>
      <c r="H112" s="43">
        <v>8.9059399999999993</v>
      </c>
      <c r="I112" s="43">
        <v>0.27615800000000001</v>
      </c>
      <c r="J112" s="43">
        <v>5.1328100000000001</v>
      </c>
      <c r="K112" s="43">
        <v>1.15994</v>
      </c>
      <c r="L112" s="43">
        <v>5.7713400000000004</v>
      </c>
      <c r="M112" s="43">
        <v>77.160700000000006</v>
      </c>
      <c r="N112" s="31" t="s">
        <v>22</v>
      </c>
    </row>
    <row r="113" spans="1:14" x14ac:dyDescent="0.35">
      <c r="A113" s="10" t="s">
        <v>176</v>
      </c>
      <c r="B113" s="28" t="s">
        <v>852</v>
      </c>
      <c r="C113" s="33">
        <v>6</v>
      </c>
      <c r="D113" s="9" t="s">
        <v>21</v>
      </c>
      <c r="E113" s="11" t="str">
        <f t="shared" si="3"/>
        <v>N</v>
      </c>
      <c r="F113" s="11" t="str">
        <f t="shared" si="4"/>
        <v>Y</v>
      </c>
      <c r="G113" s="11" t="str">
        <f t="shared" si="5"/>
        <v>N</v>
      </c>
      <c r="H113" s="43">
        <v>8.6930599999999991</v>
      </c>
      <c r="I113" s="43">
        <v>0.26844899999999999</v>
      </c>
      <c r="J113" s="43">
        <v>4.9041300000000003</v>
      </c>
      <c r="K113" s="43">
        <v>1.1576</v>
      </c>
      <c r="L113" s="43">
        <v>5.3409800000000001</v>
      </c>
      <c r="M113" s="43">
        <v>75.346000000000004</v>
      </c>
      <c r="N113" s="31" t="s">
        <v>22</v>
      </c>
    </row>
    <row r="114" spans="1:14" x14ac:dyDescent="0.35">
      <c r="A114" s="10" t="s">
        <v>177</v>
      </c>
      <c r="B114" s="28" t="s">
        <v>8</v>
      </c>
      <c r="C114" s="33"/>
      <c r="D114" s="9"/>
      <c r="E114" s="11" t="str">
        <f t="shared" si="3"/>
        <v>N</v>
      </c>
      <c r="F114" s="11" t="str">
        <f t="shared" si="4"/>
        <v>N</v>
      </c>
      <c r="G114" s="11" t="str">
        <f t="shared" si="5"/>
        <v>N</v>
      </c>
      <c r="H114" s="43"/>
      <c r="I114" s="43"/>
      <c r="J114" s="43"/>
      <c r="K114" s="43"/>
      <c r="L114" s="43"/>
      <c r="M114" s="43"/>
      <c r="N114" s="31" t="s">
        <v>23</v>
      </c>
    </row>
    <row r="115" spans="1:14" x14ac:dyDescent="0.35">
      <c r="A115" s="10" t="s">
        <v>178</v>
      </c>
      <c r="B115" s="28" t="s">
        <v>1197</v>
      </c>
      <c r="C115" s="33">
        <v>6</v>
      </c>
      <c r="D115" s="9" t="s">
        <v>21</v>
      </c>
      <c r="E115" s="11" t="str">
        <f t="shared" si="3"/>
        <v>N</v>
      </c>
      <c r="F115" s="11" t="str">
        <f t="shared" si="4"/>
        <v>Y</v>
      </c>
      <c r="G115" s="11" t="str">
        <f t="shared" si="5"/>
        <v>N</v>
      </c>
      <c r="H115" s="43">
        <v>9.9781899999999997</v>
      </c>
      <c r="I115" s="43">
        <v>0.29990499999999998</v>
      </c>
      <c r="J115" s="43">
        <v>5.1875200000000001</v>
      </c>
      <c r="K115" s="43">
        <v>1.4117</v>
      </c>
      <c r="L115" s="43">
        <v>10.0192</v>
      </c>
      <c r="M115" s="43">
        <v>85.575699999999998</v>
      </c>
      <c r="N115" s="31" t="s">
        <v>22</v>
      </c>
    </row>
    <row r="116" spans="1:14" x14ac:dyDescent="0.35">
      <c r="A116" s="10" t="s">
        <v>179</v>
      </c>
      <c r="B116" s="28" t="s">
        <v>853</v>
      </c>
      <c r="C116" s="33">
        <v>6</v>
      </c>
      <c r="D116" s="9" t="s">
        <v>21</v>
      </c>
      <c r="E116" s="11" t="str">
        <f t="shared" si="3"/>
        <v>N</v>
      </c>
      <c r="F116" s="11" t="str">
        <f t="shared" si="4"/>
        <v>Y</v>
      </c>
      <c r="G116" s="11" t="str">
        <f t="shared" si="5"/>
        <v>N</v>
      </c>
      <c r="H116" s="43">
        <v>9.7492599999999996</v>
      </c>
      <c r="I116" s="43">
        <v>0.29184399999999999</v>
      </c>
      <c r="J116" s="43">
        <v>4.9274800000000001</v>
      </c>
      <c r="K116" s="43">
        <v>1.37788</v>
      </c>
      <c r="L116" s="43">
        <v>7.375</v>
      </c>
      <c r="M116" s="43">
        <v>82.398200000000003</v>
      </c>
      <c r="N116" s="31" t="s">
        <v>22</v>
      </c>
    </row>
    <row r="117" spans="1:14" x14ac:dyDescent="0.35">
      <c r="A117" s="10" t="s">
        <v>180</v>
      </c>
      <c r="B117" s="28" t="s">
        <v>854</v>
      </c>
      <c r="C117" s="33">
        <v>6</v>
      </c>
      <c r="D117" s="9" t="s">
        <v>21</v>
      </c>
      <c r="E117" s="11" t="str">
        <f t="shared" si="3"/>
        <v>N</v>
      </c>
      <c r="F117" s="11" t="str">
        <f t="shared" si="4"/>
        <v>Y</v>
      </c>
      <c r="G117" s="11" t="str">
        <f t="shared" si="5"/>
        <v>N</v>
      </c>
      <c r="H117" s="43">
        <v>9.5831300000000006</v>
      </c>
      <c r="I117" s="43">
        <v>0.29267799999999999</v>
      </c>
      <c r="J117" s="43">
        <v>5.3469100000000003</v>
      </c>
      <c r="K117" s="43">
        <v>1.3003800000000001</v>
      </c>
      <c r="L117" s="43">
        <v>7.4381399999999998</v>
      </c>
      <c r="M117" s="43">
        <v>83.384799999999998</v>
      </c>
      <c r="N117" s="31" t="s">
        <v>22</v>
      </c>
    </row>
    <row r="118" spans="1:14" x14ac:dyDescent="0.35">
      <c r="A118" s="10" t="s">
        <v>181</v>
      </c>
      <c r="B118" s="28" t="s">
        <v>855</v>
      </c>
      <c r="C118" s="33">
        <v>6</v>
      </c>
      <c r="D118" s="9" t="s">
        <v>21</v>
      </c>
      <c r="E118" s="11" t="str">
        <f t="shared" si="3"/>
        <v>N</v>
      </c>
      <c r="F118" s="11" t="str">
        <f t="shared" si="4"/>
        <v>Y</v>
      </c>
      <c r="G118" s="11" t="str">
        <f t="shared" si="5"/>
        <v>N</v>
      </c>
      <c r="H118" s="43">
        <v>9.4040999999999997</v>
      </c>
      <c r="I118" s="43">
        <v>0.29213600000000001</v>
      </c>
      <c r="J118" s="43">
        <v>5.2776399999999999</v>
      </c>
      <c r="K118" s="43">
        <v>1.1288800000000001</v>
      </c>
      <c r="L118" s="43">
        <v>6.8494299999999999</v>
      </c>
      <c r="M118" s="43">
        <v>77.186999999999998</v>
      </c>
      <c r="N118" s="31" t="s">
        <v>22</v>
      </c>
    </row>
    <row r="119" spans="1:14" x14ac:dyDescent="0.35">
      <c r="A119" s="10" t="s">
        <v>182</v>
      </c>
      <c r="B119" s="28" t="s">
        <v>9</v>
      </c>
      <c r="C119" s="33"/>
      <c r="D119" s="9"/>
      <c r="E119" s="11" t="str">
        <f t="shared" si="3"/>
        <v>N</v>
      </c>
      <c r="F119" s="11" t="str">
        <f t="shared" si="4"/>
        <v>N</v>
      </c>
      <c r="G119" s="11" t="str">
        <f t="shared" si="5"/>
        <v>N</v>
      </c>
      <c r="H119" s="43"/>
      <c r="I119" s="43"/>
      <c r="J119" s="43"/>
      <c r="K119" s="43"/>
      <c r="L119" s="43"/>
      <c r="M119" s="43"/>
      <c r="N119" s="31" t="s">
        <v>9</v>
      </c>
    </row>
    <row r="120" spans="1:14" x14ac:dyDescent="0.35">
      <c r="A120" s="10" t="s">
        <v>183</v>
      </c>
      <c r="B120" s="28" t="s">
        <v>9</v>
      </c>
      <c r="C120" s="33"/>
      <c r="D120" s="9"/>
      <c r="E120" s="11" t="str">
        <f t="shared" si="3"/>
        <v>N</v>
      </c>
      <c r="F120" s="11" t="str">
        <f t="shared" si="4"/>
        <v>N</v>
      </c>
      <c r="G120" s="11" t="str">
        <f t="shared" si="5"/>
        <v>N</v>
      </c>
      <c r="H120" s="43"/>
      <c r="I120" s="43"/>
      <c r="J120" s="43"/>
      <c r="K120" s="43"/>
      <c r="L120" s="43"/>
      <c r="M120" s="43"/>
      <c r="N120" s="31" t="s">
        <v>9</v>
      </c>
    </row>
    <row r="121" spans="1:14" x14ac:dyDescent="0.35">
      <c r="A121" s="10" t="s">
        <v>184</v>
      </c>
      <c r="B121" s="28" t="s">
        <v>856</v>
      </c>
      <c r="C121" s="33">
        <v>6</v>
      </c>
      <c r="D121" s="9" t="s">
        <v>21</v>
      </c>
      <c r="E121" s="11" t="str">
        <f t="shared" si="3"/>
        <v>N</v>
      </c>
      <c r="F121" s="11" t="str">
        <f t="shared" si="4"/>
        <v>Y</v>
      </c>
      <c r="G121" s="11" t="str">
        <f t="shared" si="5"/>
        <v>N</v>
      </c>
      <c r="H121" s="43">
        <v>11.1625</v>
      </c>
      <c r="I121" s="43">
        <v>0.33154899999999998</v>
      </c>
      <c r="J121" s="43">
        <v>5.5512899999999998</v>
      </c>
      <c r="K121" s="43">
        <v>1.57782</v>
      </c>
      <c r="L121" s="43">
        <v>11.9298</v>
      </c>
      <c r="M121" s="43">
        <v>93.589100000000002</v>
      </c>
      <c r="N121" s="31" t="s">
        <v>22</v>
      </c>
    </row>
    <row r="122" spans="1:14" x14ac:dyDescent="0.35">
      <c r="A122" s="10" t="s">
        <v>185</v>
      </c>
      <c r="B122" s="28" t="s">
        <v>857</v>
      </c>
      <c r="C122" s="33">
        <v>6</v>
      </c>
      <c r="D122" s="9" t="s">
        <v>21</v>
      </c>
      <c r="E122" s="11" t="str">
        <f t="shared" si="3"/>
        <v>N</v>
      </c>
      <c r="F122" s="11" t="str">
        <f t="shared" si="4"/>
        <v>Y</v>
      </c>
      <c r="G122" s="11" t="str">
        <f t="shared" si="5"/>
        <v>N</v>
      </c>
      <c r="H122" s="43">
        <v>11.514099999999999</v>
      </c>
      <c r="I122" s="43">
        <v>0.35305199999999998</v>
      </c>
      <c r="J122" s="43">
        <v>6.1735699999999998</v>
      </c>
      <c r="K122" s="43">
        <v>1.5008900000000001</v>
      </c>
      <c r="L122" s="43">
        <v>11.543900000000001</v>
      </c>
      <c r="M122" s="43">
        <v>96.259399999999999</v>
      </c>
      <c r="N122" s="31" t="s">
        <v>22</v>
      </c>
    </row>
    <row r="123" spans="1:14" x14ac:dyDescent="0.35">
      <c r="A123" s="10" t="s">
        <v>186</v>
      </c>
      <c r="B123" s="28" t="s">
        <v>858</v>
      </c>
      <c r="C123" s="33">
        <v>6</v>
      </c>
      <c r="D123" s="9" t="s">
        <v>21</v>
      </c>
      <c r="E123" s="11" t="str">
        <f t="shared" si="3"/>
        <v>N</v>
      </c>
      <c r="F123" s="11" t="str">
        <f t="shared" si="4"/>
        <v>Y</v>
      </c>
      <c r="G123" s="11" t="str">
        <f t="shared" si="5"/>
        <v>N</v>
      </c>
      <c r="H123" s="43">
        <v>11.4087</v>
      </c>
      <c r="I123" s="43">
        <v>0.35059800000000002</v>
      </c>
      <c r="J123" s="43">
        <v>5.9794999999999998</v>
      </c>
      <c r="K123" s="43">
        <v>1.5578799999999999</v>
      </c>
      <c r="L123" s="43">
        <v>11.2182</v>
      </c>
      <c r="M123" s="43">
        <v>96.516099999999994</v>
      </c>
      <c r="N123" s="31" t="s">
        <v>22</v>
      </c>
    </row>
    <row r="124" spans="1:14" x14ac:dyDescent="0.35">
      <c r="A124" s="10" t="s">
        <v>187</v>
      </c>
      <c r="B124" s="28" t="s">
        <v>859</v>
      </c>
      <c r="C124" s="33">
        <v>6</v>
      </c>
      <c r="D124" s="9" t="s">
        <v>21</v>
      </c>
      <c r="E124" s="11" t="str">
        <f t="shared" si="3"/>
        <v>N</v>
      </c>
      <c r="F124" s="11" t="str">
        <f t="shared" si="4"/>
        <v>Y</v>
      </c>
      <c r="G124" s="11" t="str">
        <f t="shared" si="5"/>
        <v>N</v>
      </c>
      <c r="H124" s="43">
        <v>13.0974</v>
      </c>
      <c r="I124" s="43">
        <v>0.40907100000000002</v>
      </c>
      <c r="J124" s="43">
        <v>6.9210200000000004</v>
      </c>
      <c r="K124" s="43">
        <v>1.6752800000000001</v>
      </c>
      <c r="L124" s="43">
        <v>14.3224</v>
      </c>
      <c r="M124" s="43">
        <v>107.678</v>
      </c>
      <c r="N124" s="31" t="s">
        <v>22</v>
      </c>
    </row>
    <row r="125" spans="1:14" x14ac:dyDescent="0.35">
      <c r="A125" s="10" t="s">
        <v>188</v>
      </c>
      <c r="B125" s="28" t="s">
        <v>6</v>
      </c>
      <c r="C125" s="33"/>
      <c r="D125" s="9"/>
      <c r="E125" s="11" t="str">
        <f t="shared" si="3"/>
        <v>N</v>
      </c>
      <c r="F125" s="11" t="str">
        <f t="shared" si="4"/>
        <v>N</v>
      </c>
      <c r="G125" s="11" t="str">
        <f t="shared" si="5"/>
        <v>N</v>
      </c>
      <c r="H125" s="43"/>
      <c r="I125" s="43"/>
      <c r="J125" s="43"/>
      <c r="K125" s="43"/>
      <c r="L125" s="43"/>
      <c r="M125" s="43"/>
      <c r="N125" s="30" t="s">
        <v>662</v>
      </c>
    </row>
    <row r="126" spans="1:14" x14ac:dyDescent="0.35">
      <c r="A126" s="10" t="s">
        <v>189</v>
      </c>
      <c r="B126" s="28" t="s">
        <v>860</v>
      </c>
      <c r="C126" s="33">
        <v>4</v>
      </c>
      <c r="D126" s="9" t="s">
        <v>21</v>
      </c>
      <c r="E126" s="11" t="str">
        <f t="shared" si="3"/>
        <v>N</v>
      </c>
      <c r="F126" s="11" t="str">
        <f t="shared" si="4"/>
        <v>Y</v>
      </c>
      <c r="G126" s="11" t="str">
        <f t="shared" si="5"/>
        <v>N</v>
      </c>
      <c r="H126" s="43">
        <v>14.182</v>
      </c>
      <c r="I126" s="43">
        <v>0.437301</v>
      </c>
      <c r="J126" s="43">
        <v>7.1858700000000004</v>
      </c>
      <c r="K126" s="43">
        <v>1.97882</v>
      </c>
      <c r="L126" s="43">
        <v>18.837700000000002</v>
      </c>
      <c r="M126" s="43">
        <v>119.246</v>
      </c>
      <c r="N126" s="31" t="s">
        <v>22</v>
      </c>
    </row>
    <row r="127" spans="1:14" x14ac:dyDescent="0.35">
      <c r="A127" s="25" t="s">
        <v>190</v>
      </c>
      <c r="B127" s="28" t="s">
        <v>9</v>
      </c>
      <c r="C127" s="33"/>
      <c r="D127" s="9"/>
      <c r="E127" s="11" t="str">
        <f t="shared" si="3"/>
        <v>N</v>
      </c>
      <c r="F127" s="11" t="str">
        <f t="shared" si="4"/>
        <v>N</v>
      </c>
      <c r="G127" s="11" t="str">
        <f t="shared" si="5"/>
        <v>N</v>
      </c>
      <c r="H127" s="43"/>
      <c r="I127" s="43"/>
      <c r="J127" s="43"/>
      <c r="K127" s="43"/>
      <c r="L127" s="43"/>
      <c r="M127" s="43"/>
      <c r="N127" s="31" t="s">
        <v>9</v>
      </c>
    </row>
    <row r="128" spans="1:14" x14ac:dyDescent="0.35">
      <c r="A128" s="10" t="s">
        <v>192</v>
      </c>
      <c r="B128" s="28" t="s">
        <v>9</v>
      </c>
      <c r="C128" s="33"/>
      <c r="D128" s="9"/>
      <c r="E128" s="11" t="str">
        <f t="shared" si="3"/>
        <v>N</v>
      </c>
      <c r="F128" s="11" t="str">
        <f t="shared" si="4"/>
        <v>N</v>
      </c>
      <c r="G128" s="11" t="str">
        <f t="shared" si="5"/>
        <v>N</v>
      </c>
      <c r="H128" s="43"/>
      <c r="I128" s="43"/>
      <c r="J128" s="43"/>
      <c r="K128" s="43"/>
      <c r="L128" s="43"/>
      <c r="M128" s="43"/>
      <c r="N128" s="31" t="s">
        <v>9</v>
      </c>
    </row>
    <row r="129" spans="1:14" x14ac:dyDescent="0.35">
      <c r="A129" s="25" t="s">
        <v>193</v>
      </c>
      <c r="B129" s="28" t="s">
        <v>9</v>
      </c>
      <c r="C129" s="33"/>
      <c r="D129" s="9"/>
      <c r="E129" s="11" t="str">
        <f t="shared" si="3"/>
        <v>N</v>
      </c>
      <c r="F129" s="11" t="str">
        <f t="shared" si="4"/>
        <v>N</v>
      </c>
      <c r="G129" s="11" t="str">
        <f t="shared" si="5"/>
        <v>N</v>
      </c>
      <c r="H129" s="43"/>
      <c r="I129" s="43"/>
      <c r="J129" s="43"/>
      <c r="K129" s="43"/>
      <c r="L129" s="43"/>
      <c r="M129" s="43"/>
      <c r="N129" s="31" t="s">
        <v>9</v>
      </c>
    </row>
    <row r="130" spans="1:14" x14ac:dyDescent="0.35">
      <c r="A130" s="10" t="s">
        <v>195</v>
      </c>
      <c r="B130" s="28" t="s">
        <v>9</v>
      </c>
      <c r="C130" s="33"/>
      <c r="D130" s="9"/>
      <c r="E130" s="11" t="str">
        <f t="shared" si="3"/>
        <v>N</v>
      </c>
      <c r="F130" s="11" t="str">
        <f t="shared" si="4"/>
        <v>N</v>
      </c>
      <c r="G130" s="11" t="str">
        <f t="shared" si="5"/>
        <v>N</v>
      </c>
      <c r="H130" s="43"/>
      <c r="I130" s="43"/>
      <c r="J130" s="43"/>
      <c r="K130" s="43"/>
      <c r="L130" s="43"/>
      <c r="M130" s="43"/>
      <c r="N130" s="31" t="s">
        <v>9</v>
      </c>
    </row>
    <row r="131" spans="1:14" x14ac:dyDescent="0.35">
      <c r="A131" s="25" t="s">
        <v>196</v>
      </c>
      <c r="B131" s="28" t="s">
        <v>9</v>
      </c>
      <c r="C131" s="33"/>
      <c r="D131" s="9"/>
      <c r="E131" s="11" t="str">
        <f t="shared" si="3"/>
        <v>N</v>
      </c>
      <c r="F131" s="11" t="str">
        <f t="shared" si="4"/>
        <v>N</v>
      </c>
      <c r="G131" s="11" t="str">
        <f t="shared" si="5"/>
        <v>N</v>
      </c>
      <c r="H131" s="43"/>
      <c r="I131" s="43"/>
      <c r="J131" s="43"/>
      <c r="K131" s="43"/>
      <c r="L131" s="43"/>
      <c r="M131" s="43"/>
      <c r="N131" s="31" t="s">
        <v>9</v>
      </c>
    </row>
    <row r="132" spans="1:14" x14ac:dyDescent="0.35">
      <c r="A132" s="10" t="s">
        <v>197</v>
      </c>
      <c r="B132" s="28" t="s">
        <v>9</v>
      </c>
      <c r="C132" s="33"/>
      <c r="D132" s="9"/>
      <c r="E132" s="11" t="str">
        <f t="shared" ref="E132:E195" si="6">IF(LEFT(B132,5)="MSIOD","Y","N")</f>
        <v>N</v>
      </c>
      <c r="F132" s="11" t="str">
        <f t="shared" ref="F132:F195" si="7">IF(
AND(
LEFT(B132,3)="MSI",E132="N"),"Y","N")</f>
        <v>N</v>
      </c>
      <c r="G132" s="11" t="str">
        <f t="shared" ref="G132:G195" si="8">IF(LEFT(B132,5)="DDRIO","Y","N")</f>
        <v>N</v>
      </c>
      <c r="H132" s="43"/>
      <c r="I132" s="43"/>
      <c r="J132" s="43"/>
      <c r="K132" s="43"/>
      <c r="L132" s="43"/>
      <c r="M132" s="43"/>
      <c r="N132" s="31" t="s">
        <v>9</v>
      </c>
    </row>
    <row r="133" spans="1:14" x14ac:dyDescent="0.35">
      <c r="A133" s="25" t="s">
        <v>198</v>
      </c>
      <c r="B133" s="28" t="s">
        <v>9</v>
      </c>
      <c r="C133" s="33"/>
      <c r="D133" s="9"/>
      <c r="E133" s="11" t="str">
        <f t="shared" si="6"/>
        <v>N</v>
      </c>
      <c r="F133" s="11" t="str">
        <f t="shared" si="7"/>
        <v>N</v>
      </c>
      <c r="G133" s="11" t="str">
        <f t="shared" si="8"/>
        <v>N</v>
      </c>
      <c r="H133" s="43"/>
      <c r="I133" s="43"/>
      <c r="J133" s="43"/>
      <c r="K133" s="43"/>
      <c r="L133" s="43"/>
      <c r="M133" s="43"/>
      <c r="N133" s="31" t="s">
        <v>9</v>
      </c>
    </row>
    <row r="134" spans="1:14" x14ac:dyDescent="0.35">
      <c r="A134" s="10" t="s">
        <v>199</v>
      </c>
      <c r="B134" s="28" t="s">
        <v>9</v>
      </c>
      <c r="C134" s="33"/>
      <c r="D134" s="9"/>
      <c r="E134" s="11" t="str">
        <f t="shared" si="6"/>
        <v>N</v>
      </c>
      <c r="F134" s="11" t="str">
        <f t="shared" si="7"/>
        <v>N</v>
      </c>
      <c r="G134" s="11" t="str">
        <f t="shared" si="8"/>
        <v>N</v>
      </c>
      <c r="H134" s="43"/>
      <c r="I134" s="43"/>
      <c r="J134" s="43"/>
      <c r="K134" s="43"/>
      <c r="L134" s="43"/>
      <c r="M134" s="43"/>
      <c r="N134" s="31" t="s">
        <v>9</v>
      </c>
    </row>
    <row r="135" spans="1:14" x14ac:dyDescent="0.35">
      <c r="A135" s="25" t="s">
        <v>200</v>
      </c>
      <c r="B135" s="28" t="s">
        <v>23</v>
      </c>
      <c r="C135" s="33"/>
      <c r="D135" s="9"/>
      <c r="E135" s="11" t="str">
        <f t="shared" si="6"/>
        <v>N</v>
      </c>
      <c r="F135" s="11" t="str">
        <f t="shared" si="7"/>
        <v>N</v>
      </c>
      <c r="G135" s="11" t="str">
        <f t="shared" si="8"/>
        <v>N</v>
      </c>
      <c r="H135" s="43"/>
      <c r="I135" s="43"/>
      <c r="J135" s="43"/>
      <c r="K135" s="43"/>
      <c r="L135" s="43"/>
      <c r="M135" s="43"/>
      <c r="N135" s="31" t="s">
        <v>23</v>
      </c>
    </row>
    <row r="136" spans="1:14" x14ac:dyDescent="0.35">
      <c r="A136" s="10" t="s">
        <v>202</v>
      </c>
      <c r="B136" s="28" t="s">
        <v>9</v>
      </c>
      <c r="C136" s="33"/>
      <c r="D136" s="9"/>
      <c r="E136" s="11" t="str">
        <f t="shared" si="6"/>
        <v>N</v>
      </c>
      <c r="F136" s="11" t="str">
        <f t="shared" si="7"/>
        <v>N</v>
      </c>
      <c r="G136" s="11" t="str">
        <f t="shared" si="8"/>
        <v>N</v>
      </c>
      <c r="H136" s="43"/>
      <c r="I136" s="43"/>
      <c r="J136" s="43"/>
      <c r="K136" s="43"/>
      <c r="L136" s="43"/>
      <c r="M136" s="43"/>
      <c r="N136" s="31" t="s">
        <v>9</v>
      </c>
    </row>
    <row r="137" spans="1:14" x14ac:dyDescent="0.35">
      <c r="A137" s="10" t="s">
        <v>203</v>
      </c>
      <c r="B137" s="28" t="s">
        <v>861</v>
      </c>
      <c r="C137" s="33">
        <v>6</v>
      </c>
      <c r="D137" s="9" t="s">
        <v>21</v>
      </c>
      <c r="E137" s="11" t="str">
        <f t="shared" si="6"/>
        <v>N</v>
      </c>
      <c r="F137" s="11" t="str">
        <f t="shared" si="7"/>
        <v>Y</v>
      </c>
      <c r="G137" s="11" t="str">
        <f t="shared" si="8"/>
        <v>N</v>
      </c>
      <c r="H137" s="43">
        <v>9.6829699999999992</v>
      </c>
      <c r="I137" s="43">
        <v>0.296433</v>
      </c>
      <c r="J137" s="43">
        <v>5.4051900000000002</v>
      </c>
      <c r="K137" s="43">
        <v>1.1443700000000001</v>
      </c>
      <c r="L137" s="43">
        <v>6.5363600000000002</v>
      </c>
      <c r="M137" s="43">
        <v>78.648099999999999</v>
      </c>
      <c r="N137" s="31" t="s">
        <v>22</v>
      </c>
    </row>
    <row r="138" spans="1:14" x14ac:dyDescent="0.35">
      <c r="A138" s="10" t="s">
        <v>204</v>
      </c>
      <c r="B138" s="28" t="s">
        <v>9</v>
      </c>
      <c r="C138" s="33"/>
      <c r="D138" s="9"/>
      <c r="E138" s="11" t="str">
        <f t="shared" si="6"/>
        <v>N</v>
      </c>
      <c r="F138" s="11" t="str">
        <f t="shared" si="7"/>
        <v>N</v>
      </c>
      <c r="G138" s="11" t="str">
        <f t="shared" si="8"/>
        <v>N</v>
      </c>
      <c r="H138" s="43"/>
      <c r="I138" s="43"/>
      <c r="J138" s="43"/>
      <c r="K138" s="43"/>
      <c r="L138" s="43"/>
      <c r="M138" s="43"/>
      <c r="N138" s="31" t="s">
        <v>9</v>
      </c>
    </row>
    <row r="139" spans="1:14" x14ac:dyDescent="0.35">
      <c r="A139" s="10" t="s">
        <v>205</v>
      </c>
      <c r="B139" s="28" t="s">
        <v>862</v>
      </c>
      <c r="C139" s="33">
        <v>6</v>
      </c>
      <c r="D139" s="9" t="s">
        <v>21</v>
      </c>
      <c r="E139" s="11" t="str">
        <f t="shared" si="6"/>
        <v>N</v>
      </c>
      <c r="F139" s="11" t="str">
        <f t="shared" si="7"/>
        <v>Y</v>
      </c>
      <c r="G139" s="11" t="str">
        <f t="shared" si="8"/>
        <v>N</v>
      </c>
      <c r="H139" s="43">
        <v>10.791399999999999</v>
      </c>
      <c r="I139" s="43">
        <v>0.33608300000000002</v>
      </c>
      <c r="J139" s="43">
        <v>5.9326400000000001</v>
      </c>
      <c r="K139" s="43">
        <v>1.42266</v>
      </c>
      <c r="L139" s="43">
        <v>9.9132800000000003</v>
      </c>
      <c r="M139" s="43">
        <v>91.870099999999994</v>
      </c>
      <c r="N139" s="31" t="s">
        <v>22</v>
      </c>
    </row>
    <row r="140" spans="1:14" x14ac:dyDescent="0.35">
      <c r="A140" s="10" t="s">
        <v>206</v>
      </c>
      <c r="B140" s="28" t="s">
        <v>863</v>
      </c>
      <c r="C140" s="33">
        <v>6</v>
      </c>
      <c r="D140" s="9" t="s">
        <v>21</v>
      </c>
      <c r="E140" s="11" t="str">
        <f t="shared" si="6"/>
        <v>N</v>
      </c>
      <c r="F140" s="11" t="str">
        <f t="shared" si="7"/>
        <v>Y</v>
      </c>
      <c r="G140" s="11" t="str">
        <f t="shared" si="8"/>
        <v>N</v>
      </c>
      <c r="H140" s="43">
        <v>11.8491</v>
      </c>
      <c r="I140" s="43">
        <v>0.35405199999999998</v>
      </c>
      <c r="J140" s="43">
        <v>5.8192399999999997</v>
      </c>
      <c r="K140" s="43">
        <v>1.6882299999999999</v>
      </c>
      <c r="L140" s="43">
        <v>11.071099999999999</v>
      </c>
      <c r="M140" s="43">
        <v>99.117000000000004</v>
      </c>
      <c r="N140" s="31" t="s">
        <v>22</v>
      </c>
    </row>
    <row r="141" spans="1:14" x14ac:dyDescent="0.35">
      <c r="A141" s="10" t="s">
        <v>207</v>
      </c>
      <c r="B141" s="28" t="s">
        <v>1198</v>
      </c>
      <c r="C141" s="33">
        <v>6</v>
      </c>
      <c r="D141" s="9" t="s">
        <v>21</v>
      </c>
      <c r="E141" s="11" t="str">
        <f t="shared" si="6"/>
        <v>N</v>
      </c>
      <c r="F141" s="11" t="str">
        <f t="shared" si="7"/>
        <v>Y</v>
      </c>
      <c r="G141" s="11" t="str">
        <f t="shared" si="8"/>
        <v>N</v>
      </c>
      <c r="H141" s="43">
        <v>10.678699999999999</v>
      </c>
      <c r="I141" s="43">
        <v>0.32756400000000002</v>
      </c>
      <c r="J141" s="43">
        <v>5.8390000000000004</v>
      </c>
      <c r="K141" s="43">
        <v>1.4196</v>
      </c>
      <c r="L141" s="43">
        <v>8.2028999999999996</v>
      </c>
      <c r="M141" s="43">
        <v>91.044200000000004</v>
      </c>
      <c r="N141" s="31" t="s">
        <v>22</v>
      </c>
    </row>
    <row r="142" spans="1:14" x14ac:dyDescent="0.35">
      <c r="A142" s="10" t="s">
        <v>208</v>
      </c>
      <c r="B142" s="28" t="s">
        <v>864</v>
      </c>
      <c r="C142" s="33">
        <v>6</v>
      </c>
      <c r="D142" s="9" t="s">
        <v>21</v>
      </c>
      <c r="E142" s="11" t="str">
        <f t="shared" si="6"/>
        <v>N</v>
      </c>
      <c r="F142" s="11" t="str">
        <f t="shared" si="7"/>
        <v>Y</v>
      </c>
      <c r="G142" s="11" t="str">
        <f t="shared" si="8"/>
        <v>N</v>
      </c>
      <c r="H142" s="43">
        <v>10.674899999999999</v>
      </c>
      <c r="I142" s="43">
        <v>0.32883400000000002</v>
      </c>
      <c r="J142" s="43">
        <v>5.8308600000000004</v>
      </c>
      <c r="K142" s="43">
        <v>1.4209099999999999</v>
      </c>
      <c r="L142" s="43">
        <v>10.1059</v>
      </c>
      <c r="M142" s="43">
        <v>91.022499999999994</v>
      </c>
      <c r="N142" s="31" t="s">
        <v>22</v>
      </c>
    </row>
    <row r="143" spans="1:14" x14ac:dyDescent="0.35">
      <c r="A143" s="10" t="s">
        <v>209</v>
      </c>
      <c r="B143" s="28" t="s">
        <v>8</v>
      </c>
      <c r="C143" s="33"/>
      <c r="D143" s="9"/>
      <c r="E143" s="11" t="str">
        <f t="shared" si="6"/>
        <v>N</v>
      </c>
      <c r="F143" s="11" t="str">
        <f t="shared" si="7"/>
        <v>N</v>
      </c>
      <c r="G143" s="11" t="str">
        <f t="shared" si="8"/>
        <v>N</v>
      </c>
      <c r="H143" s="43"/>
      <c r="I143" s="43"/>
      <c r="J143" s="43"/>
      <c r="K143" s="43"/>
      <c r="L143" s="43"/>
      <c r="M143" s="43"/>
      <c r="N143" s="31" t="s">
        <v>23</v>
      </c>
    </row>
    <row r="144" spans="1:14" x14ac:dyDescent="0.35">
      <c r="A144" s="10" t="s">
        <v>210</v>
      </c>
      <c r="B144" s="28" t="s">
        <v>865</v>
      </c>
      <c r="C144" s="33">
        <v>6</v>
      </c>
      <c r="D144" s="9" t="s">
        <v>21</v>
      </c>
      <c r="E144" s="11" t="str">
        <f t="shared" si="6"/>
        <v>N</v>
      </c>
      <c r="F144" s="11" t="str">
        <f t="shared" si="7"/>
        <v>Y</v>
      </c>
      <c r="G144" s="11" t="str">
        <f t="shared" si="8"/>
        <v>N</v>
      </c>
      <c r="H144" s="43">
        <v>11.9514</v>
      </c>
      <c r="I144" s="43">
        <v>0.36983300000000002</v>
      </c>
      <c r="J144" s="43">
        <v>6.4184700000000001</v>
      </c>
      <c r="K144" s="43">
        <v>1.5900300000000001</v>
      </c>
      <c r="L144" s="43">
        <v>10.766500000000001</v>
      </c>
      <c r="M144" s="43">
        <v>101.023</v>
      </c>
      <c r="N144" s="31" t="s">
        <v>22</v>
      </c>
    </row>
    <row r="145" spans="1:14" x14ac:dyDescent="0.35">
      <c r="A145" s="25" t="s">
        <v>211</v>
      </c>
      <c r="B145" s="28" t="s">
        <v>1165</v>
      </c>
      <c r="C145" s="33">
        <v>7</v>
      </c>
      <c r="D145" s="9" t="s">
        <v>21</v>
      </c>
      <c r="E145" s="11" t="str">
        <f t="shared" si="6"/>
        <v>Y</v>
      </c>
      <c r="F145" s="11" t="str">
        <f t="shared" si="7"/>
        <v>N</v>
      </c>
      <c r="G145" s="11" t="str">
        <f t="shared" si="8"/>
        <v>N</v>
      </c>
      <c r="H145" s="43">
        <v>15.0748</v>
      </c>
      <c r="I145" s="43">
        <v>0.46891699999999997</v>
      </c>
      <c r="J145" s="43">
        <v>7.7042200000000003</v>
      </c>
      <c r="K145" s="43">
        <v>1.9105799999999999</v>
      </c>
      <c r="L145" s="43">
        <v>17.954699999999999</v>
      </c>
      <c r="M145" s="43">
        <v>121.324</v>
      </c>
      <c r="N145" s="31" t="s">
        <v>22</v>
      </c>
    </row>
    <row r="146" spans="1:14" x14ac:dyDescent="0.35">
      <c r="A146" s="10" t="s">
        <v>212</v>
      </c>
      <c r="B146" s="28" t="s">
        <v>867</v>
      </c>
      <c r="C146" s="33">
        <v>6</v>
      </c>
      <c r="D146" s="9" t="s">
        <v>21</v>
      </c>
      <c r="E146" s="11" t="str">
        <f t="shared" si="6"/>
        <v>N</v>
      </c>
      <c r="F146" s="11" t="str">
        <f t="shared" si="7"/>
        <v>Y</v>
      </c>
      <c r="G146" s="11" t="str">
        <f t="shared" si="8"/>
        <v>N</v>
      </c>
      <c r="H146" s="43">
        <v>11.6119</v>
      </c>
      <c r="I146" s="43">
        <v>0.35536099999999998</v>
      </c>
      <c r="J146" s="43">
        <v>6.0872099999999998</v>
      </c>
      <c r="K146" s="43">
        <v>1.51187</v>
      </c>
      <c r="L146" s="43">
        <v>11.5855</v>
      </c>
      <c r="M146" s="43">
        <v>95.932599999999994</v>
      </c>
      <c r="N146" s="31" t="s">
        <v>22</v>
      </c>
    </row>
    <row r="147" spans="1:14" x14ac:dyDescent="0.35">
      <c r="A147" s="10" t="s">
        <v>213</v>
      </c>
      <c r="B147" s="28" t="s">
        <v>868</v>
      </c>
      <c r="C147" s="33">
        <v>6</v>
      </c>
      <c r="D147" s="9" t="s">
        <v>21</v>
      </c>
      <c r="E147" s="11" t="str">
        <f t="shared" si="6"/>
        <v>N</v>
      </c>
      <c r="F147" s="11" t="str">
        <f t="shared" si="7"/>
        <v>Y</v>
      </c>
      <c r="G147" s="11" t="str">
        <f t="shared" si="8"/>
        <v>N</v>
      </c>
      <c r="H147" s="43">
        <v>13.7713</v>
      </c>
      <c r="I147" s="43">
        <v>0.42090699999999998</v>
      </c>
      <c r="J147" s="43">
        <v>7.1433600000000004</v>
      </c>
      <c r="K147" s="43">
        <v>1.85843</v>
      </c>
      <c r="L147" s="43">
        <v>15.974500000000001</v>
      </c>
      <c r="M147" s="43">
        <v>115.21899999999999</v>
      </c>
      <c r="N147" s="31" t="s">
        <v>22</v>
      </c>
    </row>
    <row r="148" spans="1:14" x14ac:dyDescent="0.35">
      <c r="A148" s="10" t="s">
        <v>214</v>
      </c>
      <c r="B148" s="28" t="s">
        <v>869</v>
      </c>
      <c r="C148" s="33">
        <v>6</v>
      </c>
      <c r="D148" s="9" t="s">
        <v>21</v>
      </c>
      <c r="E148" s="11" t="str">
        <f t="shared" si="6"/>
        <v>N</v>
      </c>
      <c r="F148" s="11" t="str">
        <f t="shared" si="7"/>
        <v>Y</v>
      </c>
      <c r="G148" s="11" t="str">
        <f t="shared" si="8"/>
        <v>N</v>
      </c>
      <c r="H148" s="43">
        <v>14.2021</v>
      </c>
      <c r="I148" s="43">
        <v>0.42592099999999999</v>
      </c>
      <c r="J148" s="43">
        <v>6.7664799999999996</v>
      </c>
      <c r="K148" s="43">
        <v>2.0070700000000001</v>
      </c>
      <c r="L148" s="43">
        <v>19.722799999999999</v>
      </c>
      <c r="M148" s="43">
        <v>116.53700000000001</v>
      </c>
      <c r="N148" s="31" t="s">
        <v>22</v>
      </c>
    </row>
    <row r="149" spans="1:14" x14ac:dyDescent="0.35">
      <c r="A149" s="10" t="s">
        <v>215</v>
      </c>
      <c r="B149" s="28" t="s">
        <v>9</v>
      </c>
      <c r="C149" s="33"/>
      <c r="D149" s="9"/>
      <c r="E149" s="11" t="str">
        <f t="shared" si="6"/>
        <v>N</v>
      </c>
      <c r="F149" s="11" t="str">
        <f t="shared" si="7"/>
        <v>N</v>
      </c>
      <c r="G149" s="11" t="str">
        <f t="shared" si="8"/>
        <v>N</v>
      </c>
      <c r="H149" s="43"/>
      <c r="I149" s="43"/>
      <c r="J149" s="43"/>
      <c r="K149" s="43"/>
      <c r="L149" s="43"/>
      <c r="M149" s="43"/>
      <c r="N149" s="31" t="s">
        <v>9</v>
      </c>
    </row>
    <row r="150" spans="1:14" x14ac:dyDescent="0.35">
      <c r="A150" s="10" t="s">
        <v>216</v>
      </c>
      <c r="B150" s="28" t="s">
        <v>870</v>
      </c>
      <c r="C150" s="33">
        <v>6</v>
      </c>
      <c r="D150" s="9" t="s">
        <v>21</v>
      </c>
      <c r="E150" s="11" t="str">
        <f t="shared" si="6"/>
        <v>N</v>
      </c>
      <c r="F150" s="11" t="str">
        <f t="shared" si="7"/>
        <v>Y</v>
      </c>
      <c r="G150" s="11" t="str">
        <f t="shared" si="8"/>
        <v>N</v>
      </c>
      <c r="H150" s="43">
        <v>13.2332</v>
      </c>
      <c r="I150" s="43">
        <v>0.41005200000000003</v>
      </c>
      <c r="J150" s="43">
        <v>6.9398999999999997</v>
      </c>
      <c r="K150" s="43">
        <v>1.71428</v>
      </c>
      <c r="L150" s="43">
        <v>12.118399999999999</v>
      </c>
      <c r="M150" s="43">
        <v>109.07299999999999</v>
      </c>
      <c r="N150" s="31" t="s">
        <v>22</v>
      </c>
    </row>
    <row r="151" spans="1:14" ht="29" x14ac:dyDescent="0.35">
      <c r="A151" s="10" t="s">
        <v>217</v>
      </c>
      <c r="B151" s="28" t="s">
        <v>58</v>
      </c>
      <c r="C151" s="33"/>
      <c r="D151" s="9"/>
      <c r="E151" s="11" t="str">
        <f t="shared" si="6"/>
        <v>N</v>
      </c>
      <c r="F151" s="11" t="str">
        <f t="shared" si="7"/>
        <v>N</v>
      </c>
      <c r="G151" s="11" t="str">
        <f t="shared" si="8"/>
        <v>N</v>
      </c>
      <c r="H151" s="43"/>
      <c r="I151" s="43"/>
      <c r="J151" s="43"/>
      <c r="K151" s="43"/>
      <c r="L151" s="43"/>
      <c r="M151" s="43"/>
      <c r="N151" s="31" t="s">
        <v>53</v>
      </c>
    </row>
    <row r="152" spans="1:14" ht="29" x14ac:dyDescent="0.35">
      <c r="A152" s="10" t="s">
        <v>218</v>
      </c>
      <c r="B152" s="28" t="s">
        <v>59</v>
      </c>
      <c r="C152" s="33"/>
      <c r="D152" s="9"/>
      <c r="E152" s="11" t="str">
        <f t="shared" si="6"/>
        <v>N</v>
      </c>
      <c r="F152" s="11" t="str">
        <f t="shared" si="7"/>
        <v>N</v>
      </c>
      <c r="G152" s="11" t="str">
        <f t="shared" si="8"/>
        <v>N</v>
      </c>
      <c r="H152" s="43"/>
      <c r="I152" s="43"/>
      <c r="J152" s="43"/>
      <c r="K152" s="43"/>
      <c r="L152" s="43"/>
      <c r="M152" s="43"/>
      <c r="N152" s="31" t="s">
        <v>53</v>
      </c>
    </row>
    <row r="153" spans="1:14" x14ac:dyDescent="0.35">
      <c r="A153" s="10" t="s">
        <v>219</v>
      </c>
      <c r="B153" s="28" t="s">
        <v>9</v>
      </c>
      <c r="C153" s="33"/>
      <c r="D153" s="9"/>
      <c r="E153" s="11" t="str">
        <f t="shared" si="6"/>
        <v>N</v>
      </c>
      <c r="F153" s="11" t="str">
        <f t="shared" si="7"/>
        <v>N</v>
      </c>
      <c r="G153" s="11" t="str">
        <f t="shared" si="8"/>
        <v>N</v>
      </c>
      <c r="H153" s="43"/>
      <c r="I153" s="43"/>
      <c r="J153" s="43"/>
      <c r="K153" s="43"/>
      <c r="L153" s="43"/>
      <c r="M153" s="43"/>
      <c r="N153" s="31" t="s">
        <v>9</v>
      </c>
    </row>
    <row r="154" spans="1:14" x14ac:dyDescent="0.35">
      <c r="A154" s="25" t="s">
        <v>220</v>
      </c>
      <c r="B154" s="28" t="s">
        <v>23</v>
      </c>
      <c r="C154" s="33"/>
      <c r="D154" s="9"/>
      <c r="E154" s="11" t="str">
        <f t="shared" si="6"/>
        <v>N</v>
      </c>
      <c r="F154" s="11" t="str">
        <f t="shared" si="7"/>
        <v>N</v>
      </c>
      <c r="G154" s="11" t="str">
        <f t="shared" si="8"/>
        <v>N</v>
      </c>
      <c r="H154" s="43"/>
      <c r="I154" s="43"/>
      <c r="J154" s="43"/>
      <c r="K154" s="43"/>
      <c r="L154" s="43"/>
      <c r="M154" s="43"/>
      <c r="N154" s="31" t="s">
        <v>23</v>
      </c>
    </row>
    <row r="155" spans="1:14" x14ac:dyDescent="0.35">
      <c r="A155" s="10" t="s">
        <v>222</v>
      </c>
      <c r="B155" s="28" t="s">
        <v>9</v>
      </c>
      <c r="C155" s="33"/>
      <c r="D155" s="9"/>
      <c r="E155" s="11" t="str">
        <f t="shared" si="6"/>
        <v>N</v>
      </c>
      <c r="F155" s="11" t="str">
        <f t="shared" si="7"/>
        <v>N</v>
      </c>
      <c r="G155" s="11" t="str">
        <f t="shared" si="8"/>
        <v>N</v>
      </c>
      <c r="H155" s="43"/>
      <c r="I155" s="43"/>
      <c r="J155" s="43"/>
      <c r="K155" s="43"/>
      <c r="L155" s="43"/>
      <c r="M155" s="43"/>
      <c r="N155" s="31" t="s">
        <v>9</v>
      </c>
    </row>
    <row r="156" spans="1:14" x14ac:dyDescent="0.35">
      <c r="A156" s="25" t="s">
        <v>223</v>
      </c>
      <c r="B156" s="28" t="s">
        <v>23</v>
      </c>
      <c r="C156" s="33"/>
      <c r="D156" s="9"/>
      <c r="E156" s="11" t="str">
        <f t="shared" si="6"/>
        <v>N</v>
      </c>
      <c r="F156" s="11" t="str">
        <f t="shared" si="7"/>
        <v>N</v>
      </c>
      <c r="G156" s="11" t="str">
        <f t="shared" si="8"/>
        <v>N</v>
      </c>
      <c r="H156" s="43"/>
      <c r="I156" s="43"/>
      <c r="J156" s="43"/>
      <c r="K156" s="43"/>
      <c r="L156" s="43"/>
      <c r="M156" s="43"/>
      <c r="N156" s="31" t="s">
        <v>23</v>
      </c>
    </row>
    <row r="157" spans="1:14" x14ac:dyDescent="0.35">
      <c r="A157" s="10" t="s">
        <v>225</v>
      </c>
      <c r="B157" s="28" t="s">
        <v>9</v>
      </c>
      <c r="C157" s="33"/>
      <c r="D157" s="9"/>
      <c r="E157" s="11" t="str">
        <f t="shared" si="6"/>
        <v>N</v>
      </c>
      <c r="F157" s="11" t="str">
        <f t="shared" si="7"/>
        <v>N</v>
      </c>
      <c r="G157" s="11" t="str">
        <f t="shared" si="8"/>
        <v>N</v>
      </c>
      <c r="H157" s="43"/>
      <c r="I157" s="43"/>
      <c r="J157" s="43"/>
      <c r="K157" s="43"/>
      <c r="L157" s="43"/>
      <c r="M157" s="43"/>
      <c r="N157" s="31" t="s">
        <v>9</v>
      </c>
    </row>
    <row r="158" spans="1:14" x14ac:dyDescent="0.35">
      <c r="A158" s="25" t="s">
        <v>226</v>
      </c>
      <c r="B158" s="28" t="s">
        <v>23</v>
      </c>
      <c r="C158" s="33"/>
      <c r="D158" s="9"/>
      <c r="E158" s="11" t="str">
        <f t="shared" si="6"/>
        <v>N</v>
      </c>
      <c r="F158" s="11" t="str">
        <f t="shared" si="7"/>
        <v>N</v>
      </c>
      <c r="G158" s="11" t="str">
        <f t="shared" si="8"/>
        <v>N</v>
      </c>
      <c r="H158" s="43"/>
      <c r="I158" s="43"/>
      <c r="J158" s="43"/>
      <c r="K158" s="43"/>
      <c r="L158" s="43"/>
      <c r="M158" s="43"/>
      <c r="N158" s="31" t="s">
        <v>23</v>
      </c>
    </row>
    <row r="159" spans="1:14" x14ac:dyDescent="0.35">
      <c r="A159" s="10" t="s">
        <v>227</v>
      </c>
      <c r="B159" s="28" t="s">
        <v>9</v>
      </c>
      <c r="C159" s="33"/>
      <c r="D159" s="9"/>
      <c r="E159" s="11" t="str">
        <f t="shared" si="6"/>
        <v>N</v>
      </c>
      <c r="F159" s="11" t="str">
        <f t="shared" si="7"/>
        <v>N</v>
      </c>
      <c r="G159" s="11" t="str">
        <f t="shared" si="8"/>
        <v>N</v>
      </c>
      <c r="H159" s="43"/>
      <c r="I159" s="43"/>
      <c r="J159" s="43"/>
      <c r="K159" s="43"/>
      <c r="L159" s="43"/>
      <c r="M159" s="43"/>
      <c r="N159" s="31" t="s">
        <v>9</v>
      </c>
    </row>
    <row r="160" spans="1:14" x14ac:dyDescent="0.35">
      <c r="A160" s="10" t="s">
        <v>228</v>
      </c>
      <c r="B160" s="28" t="s">
        <v>9</v>
      </c>
      <c r="C160" s="33"/>
      <c r="D160" s="9"/>
      <c r="E160" s="11" t="str">
        <f t="shared" si="6"/>
        <v>N</v>
      </c>
      <c r="F160" s="11" t="str">
        <f t="shared" si="7"/>
        <v>N</v>
      </c>
      <c r="G160" s="11" t="str">
        <f t="shared" si="8"/>
        <v>N</v>
      </c>
      <c r="H160" s="43"/>
      <c r="I160" s="43"/>
      <c r="J160" s="43"/>
      <c r="K160" s="43"/>
      <c r="L160" s="43"/>
      <c r="M160" s="43"/>
      <c r="N160" s="31" t="s">
        <v>9</v>
      </c>
    </row>
    <row r="161" spans="1:14" x14ac:dyDescent="0.35">
      <c r="A161" s="25" t="s">
        <v>229</v>
      </c>
      <c r="B161" s="28" t="s">
        <v>23</v>
      </c>
      <c r="C161" s="33"/>
      <c r="D161" s="9"/>
      <c r="E161" s="11" t="str">
        <f t="shared" si="6"/>
        <v>N</v>
      </c>
      <c r="F161" s="11" t="str">
        <f t="shared" si="7"/>
        <v>N</v>
      </c>
      <c r="G161" s="11" t="str">
        <f t="shared" si="8"/>
        <v>N</v>
      </c>
      <c r="H161" s="43"/>
      <c r="I161" s="43"/>
      <c r="J161" s="43"/>
      <c r="K161" s="43"/>
      <c r="L161" s="43"/>
      <c r="M161" s="43"/>
      <c r="N161" s="31" t="s">
        <v>23</v>
      </c>
    </row>
    <row r="162" spans="1:14" x14ac:dyDescent="0.35">
      <c r="A162" s="10" t="s">
        <v>230</v>
      </c>
      <c r="B162" s="28" t="s">
        <v>9</v>
      </c>
      <c r="C162" s="33"/>
      <c r="D162" s="9"/>
      <c r="E162" s="11" t="str">
        <f t="shared" si="6"/>
        <v>N</v>
      </c>
      <c r="F162" s="11" t="str">
        <f t="shared" si="7"/>
        <v>N</v>
      </c>
      <c r="G162" s="11" t="str">
        <f t="shared" si="8"/>
        <v>N</v>
      </c>
      <c r="H162" s="43"/>
      <c r="I162" s="43"/>
      <c r="J162" s="43"/>
      <c r="K162" s="43"/>
      <c r="L162" s="43"/>
      <c r="M162" s="43"/>
      <c r="N162" s="31" t="s">
        <v>9</v>
      </c>
    </row>
    <row r="163" spans="1:14" x14ac:dyDescent="0.35">
      <c r="A163" s="10" t="s">
        <v>231</v>
      </c>
      <c r="B163" s="28" t="s">
        <v>871</v>
      </c>
      <c r="C163" s="33">
        <v>6</v>
      </c>
      <c r="D163" s="9" t="s">
        <v>21</v>
      </c>
      <c r="E163" s="11" t="str">
        <f t="shared" si="6"/>
        <v>N</v>
      </c>
      <c r="F163" s="11" t="str">
        <f t="shared" si="7"/>
        <v>Y</v>
      </c>
      <c r="G163" s="11" t="str">
        <f t="shared" si="8"/>
        <v>N</v>
      </c>
      <c r="H163" s="43">
        <v>10.595800000000001</v>
      </c>
      <c r="I163" s="43">
        <v>0.31880399999999998</v>
      </c>
      <c r="J163" s="43">
        <v>5.4432700000000001</v>
      </c>
      <c r="K163" s="43">
        <v>1.4992799999999999</v>
      </c>
      <c r="L163" s="43">
        <v>12.813800000000001</v>
      </c>
      <c r="M163" s="43">
        <v>90.338200000000001</v>
      </c>
      <c r="N163" s="31" t="s">
        <v>22</v>
      </c>
    </row>
    <row r="164" spans="1:14" x14ac:dyDescent="0.35">
      <c r="A164" s="10" t="s">
        <v>232</v>
      </c>
      <c r="B164" s="28" t="s">
        <v>872</v>
      </c>
      <c r="C164" s="33">
        <v>6</v>
      </c>
      <c r="D164" s="9" t="s">
        <v>21</v>
      </c>
      <c r="E164" s="11" t="str">
        <f t="shared" si="6"/>
        <v>N</v>
      </c>
      <c r="F164" s="11" t="str">
        <f t="shared" si="7"/>
        <v>Y</v>
      </c>
      <c r="G164" s="11" t="str">
        <f t="shared" si="8"/>
        <v>N</v>
      </c>
      <c r="H164" s="43">
        <v>10.3873</v>
      </c>
      <c r="I164" s="43">
        <v>0.31191099999999999</v>
      </c>
      <c r="J164" s="43">
        <v>5.2048399999999999</v>
      </c>
      <c r="K164" s="43">
        <v>1.4912000000000001</v>
      </c>
      <c r="L164" s="43">
        <v>12.0253</v>
      </c>
      <c r="M164" s="43">
        <v>88.099100000000007</v>
      </c>
      <c r="N164" s="31" t="s">
        <v>22</v>
      </c>
    </row>
    <row r="165" spans="1:14" x14ac:dyDescent="0.35">
      <c r="A165" s="10" t="s">
        <v>233</v>
      </c>
      <c r="B165" s="28" t="s">
        <v>873</v>
      </c>
      <c r="C165" s="33">
        <v>6</v>
      </c>
      <c r="D165" s="9" t="s">
        <v>21</v>
      </c>
      <c r="E165" s="11" t="str">
        <f t="shared" si="6"/>
        <v>N</v>
      </c>
      <c r="F165" s="11" t="str">
        <f t="shared" si="7"/>
        <v>Y</v>
      </c>
      <c r="G165" s="11" t="str">
        <f t="shared" si="8"/>
        <v>N</v>
      </c>
      <c r="H165" s="43">
        <v>11.017200000000001</v>
      </c>
      <c r="I165" s="43">
        <v>0.34406599999999998</v>
      </c>
      <c r="J165" s="43">
        <v>6.1103399999999999</v>
      </c>
      <c r="K165" s="43">
        <v>1.41751</v>
      </c>
      <c r="L165" s="43">
        <v>10.1676</v>
      </c>
      <c r="M165" s="43">
        <v>93.066900000000004</v>
      </c>
      <c r="N165" s="31" t="s">
        <v>22</v>
      </c>
    </row>
    <row r="166" spans="1:14" x14ac:dyDescent="0.35">
      <c r="A166" s="10" t="s">
        <v>234</v>
      </c>
      <c r="B166" s="28" t="s">
        <v>874</v>
      </c>
      <c r="C166" s="33">
        <v>6</v>
      </c>
      <c r="D166" s="9" t="s">
        <v>21</v>
      </c>
      <c r="E166" s="11" t="str">
        <f t="shared" si="6"/>
        <v>N</v>
      </c>
      <c r="F166" s="11" t="str">
        <f t="shared" si="7"/>
        <v>Y</v>
      </c>
      <c r="G166" s="11" t="str">
        <f t="shared" si="8"/>
        <v>N</v>
      </c>
      <c r="H166" s="43">
        <v>12.7669</v>
      </c>
      <c r="I166" s="43">
        <v>0.38465899999999997</v>
      </c>
      <c r="J166" s="43">
        <v>6.3763500000000004</v>
      </c>
      <c r="K166" s="43">
        <v>1.79616</v>
      </c>
      <c r="L166" s="43">
        <v>12.924799999999999</v>
      </c>
      <c r="M166" s="43">
        <v>107.018</v>
      </c>
      <c r="N166" s="31" t="s">
        <v>22</v>
      </c>
    </row>
    <row r="167" spans="1:14" x14ac:dyDescent="0.35">
      <c r="A167" s="10" t="s">
        <v>235</v>
      </c>
      <c r="B167" s="28" t="s">
        <v>9</v>
      </c>
      <c r="C167" s="33"/>
      <c r="D167" s="9"/>
      <c r="E167" s="11" t="str">
        <f t="shared" si="6"/>
        <v>N</v>
      </c>
      <c r="F167" s="11" t="str">
        <f t="shared" si="7"/>
        <v>N</v>
      </c>
      <c r="G167" s="11" t="str">
        <f t="shared" si="8"/>
        <v>N</v>
      </c>
      <c r="H167" s="43"/>
      <c r="I167" s="43"/>
      <c r="J167" s="43"/>
      <c r="K167" s="43"/>
      <c r="L167" s="43"/>
      <c r="M167" s="43"/>
      <c r="N167" s="31" t="s">
        <v>9</v>
      </c>
    </row>
    <row r="168" spans="1:14" x14ac:dyDescent="0.35">
      <c r="A168" s="10" t="s">
        <v>236</v>
      </c>
      <c r="B168" s="28" t="s">
        <v>875</v>
      </c>
      <c r="C168" s="33">
        <v>6</v>
      </c>
      <c r="D168" s="9" t="s">
        <v>21</v>
      </c>
      <c r="E168" s="11" t="str">
        <f t="shared" si="6"/>
        <v>N</v>
      </c>
      <c r="F168" s="11" t="str">
        <f t="shared" si="7"/>
        <v>Y</v>
      </c>
      <c r="G168" s="11" t="str">
        <f t="shared" si="8"/>
        <v>N</v>
      </c>
      <c r="H168" s="43">
        <v>13.9659</v>
      </c>
      <c r="I168" s="43">
        <v>0.42915300000000001</v>
      </c>
      <c r="J168" s="43">
        <v>7.1077300000000001</v>
      </c>
      <c r="K168" s="43">
        <v>1.89571</v>
      </c>
      <c r="L168" s="43">
        <v>15.4727</v>
      </c>
      <c r="M168" s="43">
        <v>116.078</v>
      </c>
      <c r="N168" s="31" t="s">
        <v>22</v>
      </c>
    </row>
    <row r="169" spans="1:14" x14ac:dyDescent="0.35">
      <c r="A169" s="10" t="s">
        <v>237</v>
      </c>
      <c r="B169" s="28" t="s">
        <v>876</v>
      </c>
      <c r="C169" s="33">
        <v>6</v>
      </c>
      <c r="D169" s="9" t="s">
        <v>21</v>
      </c>
      <c r="E169" s="11" t="str">
        <f t="shared" si="6"/>
        <v>N</v>
      </c>
      <c r="F169" s="11" t="str">
        <f t="shared" si="7"/>
        <v>Y</v>
      </c>
      <c r="G169" s="11" t="str">
        <f t="shared" si="8"/>
        <v>N</v>
      </c>
      <c r="H169" s="43">
        <v>14.2098</v>
      </c>
      <c r="I169" s="43">
        <v>0.44265300000000002</v>
      </c>
      <c r="J169" s="43">
        <v>7.4556800000000001</v>
      </c>
      <c r="K169" s="43">
        <v>1.8083400000000001</v>
      </c>
      <c r="L169" s="43">
        <v>15.0587</v>
      </c>
      <c r="M169" s="43">
        <v>116.114</v>
      </c>
      <c r="N169" s="31" t="s">
        <v>22</v>
      </c>
    </row>
    <row r="170" spans="1:14" x14ac:dyDescent="0.35">
      <c r="A170" s="10" t="s">
        <v>238</v>
      </c>
      <c r="B170" s="28" t="s">
        <v>877</v>
      </c>
      <c r="C170" s="33">
        <v>6</v>
      </c>
      <c r="D170" s="9" t="s">
        <v>21</v>
      </c>
      <c r="E170" s="11" t="str">
        <f t="shared" si="6"/>
        <v>N</v>
      </c>
      <c r="F170" s="11" t="str">
        <f t="shared" si="7"/>
        <v>Y</v>
      </c>
      <c r="G170" s="11" t="str">
        <f t="shared" si="8"/>
        <v>N</v>
      </c>
      <c r="H170" s="43">
        <v>15.3338</v>
      </c>
      <c r="I170" s="43">
        <v>0.477323</v>
      </c>
      <c r="J170" s="43">
        <v>7.9741</v>
      </c>
      <c r="K170" s="43">
        <v>2.0537200000000002</v>
      </c>
      <c r="L170" s="43">
        <v>17.423500000000001</v>
      </c>
      <c r="M170" s="43">
        <v>127.971</v>
      </c>
      <c r="N170" s="31" t="s">
        <v>22</v>
      </c>
    </row>
    <row r="171" spans="1:14" x14ac:dyDescent="0.35">
      <c r="A171" s="25" t="s">
        <v>239</v>
      </c>
      <c r="B171" s="28" t="s">
        <v>1166</v>
      </c>
      <c r="C171" s="33">
        <v>7</v>
      </c>
      <c r="D171" s="9" t="s">
        <v>21</v>
      </c>
      <c r="E171" s="11" t="str">
        <f t="shared" si="6"/>
        <v>Y</v>
      </c>
      <c r="F171" s="11" t="str">
        <f t="shared" si="7"/>
        <v>N</v>
      </c>
      <c r="G171" s="11" t="str">
        <f t="shared" si="8"/>
        <v>N</v>
      </c>
      <c r="H171" s="43">
        <v>15.092000000000001</v>
      </c>
      <c r="I171" s="43">
        <v>0.46751100000000001</v>
      </c>
      <c r="J171" s="43">
        <v>7.7053700000000003</v>
      </c>
      <c r="K171" s="43">
        <v>1.9446699999999999</v>
      </c>
      <c r="L171" s="43">
        <v>17.760300000000001</v>
      </c>
      <c r="M171" s="43">
        <v>122.411</v>
      </c>
      <c r="N171" s="31" t="s">
        <v>22</v>
      </c>
    </row>
    <row r="172" spans="1:14" x14ac:dyDescent="0.35">
      <c r="A172" s="10" t="s">
        <v>240</v>
      </c>
      <c r="B172" s="28" t="s">
        <v>879</v>
      </c>
      <c r="C172" s="33">
        <v>6</v>
      </c>
      <c r="D172" s="9" t="s">
        <v>21</v>
      </c>
      <c r="E172" s="11" t="str">
        <f t="shared" si="6"/>
        <v>N</v>
      </c>
      <c r="F172" s="11" t="str">
        <f t="shared" si="7"/>
        <v>Y</v>
      </c>
      <c r="G172" s="11" t="str">
        <f t="shared" si="8"/>
        <v>N</v>
      </c>
      <c r="H172" s="43">
        <v>15.1214</v>
      </c>
      <c r="I172" s="43">
        <v>0.46737299999999998</v>
      </c>
      <c r="J172" s="43">
        <v>7.7976900000000002</v>
      </c>
      <c r="K172" s="43">
        <v>1.93598</v>
      </c>
      <c r="L172" s="43">
        <v>18.803999999999998</v>
      </c>
      <c r="M172" s="43">
        <v>122.866</v>
      </c>
      <c r="N172" s="31" t="s">
        <v>22</v>
      </c>
    </row>
    <row r="173" spans="1:14" x14ac:dyDescent="0.35">
      <c r="A173" s="10" t="s">
        <v>241</v>
      </c>
      <c r="B173" s="28" t="s">
        <v>8</v>
      </c>
      <c r="C173" s="33"/>
      <c r="D173" s="9"/>
      <c r="E173" s="11" t="str">
        <f t="shared" si="6"/>
        <v>N</v>
      </c>
      <c r="F173" s="11" t="str">
        <f t="shared" si="7"/>
        <v>N</v>
      </c>
      <c r="G173" s="11" t="str">
        <f t="shared" si="8"/>
        <v>N</v>
      </c>
      <c r="H173" s="43"/>
      <c r="I173" s="43"/>
      <c r="J173" s="43"/>
      <c r="K173" s="43"/>
      <c r="L173" s="43"/>
      <c r="M173" s="43"/>
      <c r="N173" s="31" t="s">
        <v>23</v>
      </c>
    </row>
    <row r="174" spans="1:14" x14ac:dyDescent="0.35">
      <c r="A174" s="10" t="s">
        <v>242</v>
      </c>
      <c r="B174" s="28" t="s">
        <v>880</v>
      </c>
      <c r="C174" s="33">
        <v>6</v>
      </c>
      <c r="D174" s="9" t="s">
        <v>21</v>
      </c>
      <c r="E174" s="11" t="str">
        <f t="shared" si="6"/>
        <v>N</v>
      </c>
      <c r="F174" s="11" t="str">
        <f t="shared" si="7"/>
        <v>Y</v>
      </c>
      <c r="G174" s="11" t="str">
        <f t="shared" si="8"/>
        <v>N</v>
      </c>
      <c r="H174" s="43">
        <v>13.8933</v>
      </c>
      <c r="I174" s="43">
        <v>0.43057600000000001</v>
      </c>
      <c r="J174" s="43">
        <v>7.2379199999999999</v>
      </c>
      <c r="K174" s="43">
        <v>1.8386899999999999</v>
      </c>
      <c r="L174" s="43">
        <v>16.223500000000001</v>
      </c>
      <c r="M174" s="43">
        <v>115.361</v>
      </c>
      <c r="N174" s="31" t="s">
        <v>22</v>
      </c>
    </row>
    <row r="175" spans="1:14" x14ac:dyDescent="0.35">
      <c r="A175" s="10" t="s">
        <v>243</v>
      </c>
      <c r="B175" s="28" t="s">
        <v>881</v>
      </c>
      <c r="C175" s="33">
        <v>6</v>
      </c>
      <c r="D175" s="9" t="s">
        <v>21</v>
      </c>
      <c r="E175" s="11" t="str">
        <f t="shared" si="6"/>
        <v>N</v>
      </c>
      <c r="F175" s="11" t="str">
        <f t="shared" si="7"/>
        <v>Y</v>
      </c>
      <c r="G175" s="11" t="str">
        <f t="shared" si="8"/>
        <v>N</v>
      </c>
      <c r="H175" s="43">
        <v>14.6294</v>
      </c>
      <c r="I175" s="43">
        <v>0.441473</v>
      </c>
      <c r="J175" s="43">
        <v>7.1315099999999996</v>
      </c>
      <c r="K175" s="43">
        <v>2.08453</v>
      </c>
      <c r="L175" s="43">
        <v>19.6265</v>
      </c>
      <c r="M175" s="43">
        <v>121.925</v>
      </c>
      <c r="N175" s="31" t="s">
        <v>22</v>
      </c>
    </row>
    <row r="176" spans="1:14" ht="29" x14ac:dyDescent="0.35">
      <c r="A176" s="10" t="s">
        <v>244</v>
      </c>
      <c r="B176" s="28" t="s">
        <v>54</v>
      </c>
      <c r="C176" s="33"/>
      <c r="D176" s="9"/>
      <c r="E176" s="11" t="str">
        <f t="shared" si="6"/>
        <v>N</v>
      </c>
      <c r="F176" s="11" t="str">
        <f t="shared" si="7"/>
        <v>N</v>
      </c>
      <c r="G176" s="11" t="str">
        <f t="shared" si="8"/>
        <v>N</v>
      </c>
      <c r="H176" s="43"/>
      <c r="I176" s="43"/>
      <c r="J176" s="43"/>
      <c r="K176" s="43"/>
      <c r="L176" s="43"/>
      <c r="M176" s="43"/>
      <c r="N176" s="31" t="s">
        <v>53</v>
      </c>
    </row>
    <row r="177" spans="1:14" ht="29" x14ac:dyDescent="0.35">
      <c r="A177" s="10" t="s">
        <v>245</v>
      </c>
      <c r="B177" s="28" t="s">
        <v>55</v>
      </c>
      <c r="C177" s="33"/>
      <c r="D177" s="9"/>
      <c r="E177" s="11" t="str">
        <f t="shared" si="6"/>
        <v>N</v>
      </c>
      <c r="F177" s="11" t="str">
        <f t="shared" si="7"/>
        <v>N</v>
      </c>
      <c r="G177" s="11" t="str">
        <f t="shared" si="8"/>
        <v>N</v>
      </c>
      <c r="H177" s="43"/>
      <c r="I177" s="43"/>
      <c r="J177" s="43"/>
      <c r="K177" s="43"/>
      <c r="L177" s="43"/>
      <c r="M177" s="43"/>
      <c r="N177" s="31" t="s">
        <v>53</v>
      </c>
    </row>
    <row r="178" spans="1:14" x14ac:dyDescent="0.35">
      <c r="A178" s="10" t="s">
        <v>246</v>
      </c>
      <c r="B178" s="28" t="s">
        <v>9</v>
      </c>
      <c r="C178" s="33"/>
      <c r="D178" s="9"/>
      <c r="E178" s="11" t="str">
        <f t="shared" si="6"/>
        <v>N</v>
      </c>
      <c r="F178" s="11" t="str">
        <f t="shared" si="7"/>
        <v>N</v>
      </c>
      <c r="G178" s="11" t="str">
        <f t="shared" si="8"/>
        <v>N</v>
      </c>
      <c r="H178" s="43"/>
      <c r="I178" s="43"/>
      <c r="J178" s="43"/>
      <c r="K178" s="43"/>
      <c r="L178" s="43"/>
      <c r="M178" s="43"/>
      <c r="N178" s="31" t="s">
        <v>9</v>
      </c>
    </row>
    <row r="179" spans="1:14" x14ac:dyDescent="0.35">
      <c r="A179" s="10" t="s">
        <v>247</v>
      </c>
      <c r="B179" s="28" t="s">
        <v>9</v>
      </c>
      <c r="C179" s="33"/>
      <c r="D179" s="9"/>
      <c r="E179" s="11" t="str">
        <f t="shared" si="6"/>
        <v>N</v>
      </c>
      <c r="F179" s="11" t="str">
        <f t="shared" si="7"/>
        <v>N</v>
      </c>
      <c r="G179" s="11" t="str">
        <f t="shared" si="8"/>
        <v>N</v>
      </c>
      <c r="H179" s="43"/>
      <c r="I179" s="43"/>
      <c r="J179" s="43"/>
      <c r="K179" s="43"/>
      <c r="L179" s="43"/>
      <c r="M179" s="43"/>
      <c r="N179" s="31" t="s">
        <v>9</v>
      </c>
    </row>
    <row r="180" spans="1:14" x14ac:dyDescent="0.35">
      <c r="A180" s="25" t="s">
        <v>248</v>
      </c>
      <c r="B180" s="28" t="s">
        <v>23</v>
      </c>
      <c r="C180" s="33"/>
      <c r="D180" s="9"/>
      <c r="E180" s="11" t="str">
        <f t="shared" si="6"/>
        <v>N</v>
      </c>
      <c r="F180" s="11" t="str">
        <f t="shared" si="7"/>
        <v>N</v>
      </c>
      <c r="G180" s="11" t="str">
        <f t="shared" si="8"/>
        <v>N</v>
      </c>
      <c r="H180" s="43"/>
      <c r="I180" s="43"/>
      <c r="J180" s="43"/>
      <c r="K180" s="43"/>
      <c r="L180" s="43"/>
      <c r="M180" s="43"/>
      <c r="N180" s="31" t="s">
        <v>23</v>
      </c>
    </row>
    <row r="181" spans="1:14" x14ac:dyDescent="0.35">
      <c r="A181" s="10" t="s">
        <v>250</v>
      </c>
      <c r="B181" s="28" t="s">
        <v>9</v>
      </c>
      <c r="C181" s="33"/>
      <c r="D181" s="9"/>
      <c r="E181" s="11" t="str">
        <f t="shared" si="6"/>
        <v>N</v>
      </c>
      <c r="F181" s="11" t="str">
        <f t="shared" si="7"/>
        <v>N</v>
      </c>
      <c r="G181" s="11" t="str">
        <f t="shared" si="8"/>
        <v>N</v>
      </c>
      <c r="H181" s="43"/>
      <c r="I181" s="43"/>
      <c r="J181" s="43"/>
      <c r="K181" s="43"/>
      <c r="L181" s="43"/>
      <c r="M181" s="43"/>
      <c r="N181" s="31" t="s">
        <v>9</v>
      </c>
    </row>
    <row r="182" spans="1:14" x14ac:dyDescent="0.35">
      <c r="A182" s="25" t="s">
        <v>251</v>
      </c>
      <c r="B182" s="28" t="s">
        <v>23</v>
      </c>
      <c r="C182" s="33"/>
      <c r="D182" s="9"/>
      <c r="E182" s="11" t="str">
        <f t="shared" si="6"/>
        <v>N</v>
      </c>
      <c r="F182" s="11" t="str">
        <f t="shared" si="7"/>
        <v>N</v>
      </c>
      <c r="G182" s="11" t="str">
        <f t="shared" si="8"/>
        <v>N</v>
      </c>
      <c r="H182" s="43"/>
      <c r="I182" s="43"/>
      <c r="J182" s="43"/>
      <c r="K182" s="43"/>
      <c r="L182" s="43"/>
      <c r="M182" s="43"/>
      <c r="N182" s="31" t="s">
        <v>23</v>
      </c>
    </row>
    <row r="183" spans="1:14" x14ac:dyDescent="0.35">
      <c r="A183" s="10" t="s">
        <v>253</v>
      </c>
      <c r="B183" s="28" t="s">
        <v>9</v>
      </c>
      <c r="C183" s="33"/>
      <c r="D183" s="9"/>
      <c r="E183" s="11" t="str">
        <f t="shared" si="6"/>
        <v>N</v>
      </c>
      <c r="F183" s="11" t="str">
        <f t="shared" si="7"/>
        <v>N</v>
      </c>
      <c r="G183" s="11" t="str">
        <f t="shared" si="8"/>
        <v>N</v>
      </c>
      <c r="H183" s="43"/>
      <c r="I183" s="43"/>
      <c r="J183" s="43"/>
      <c r="K183" s="43"/>
      <c r="L183" s="43"/>
      <c r="M183" s="43"/>
      <c r="N183" s="31" t="s">
        <v>9</v>
      </c>
    </row>
    <row r="184" spans="1:14" x14ac:dyDescent="0.35">
      <c r="A184" s="25" t="s">
        <v>254</v>
      </c>
      <c r="B184" s="28" t="s">
        <v>23</v>
      </c>
      <c r="C184" s="33"/>
      <c r="D184" s="9"/>
      <c r="E184" s="11" t="str">
        <f t="shared" si="6"/>
        <v>N</v>
      </c>
      <c r="F184" s="11" t="str">
        <f t="shared" si="7"/>
        <v>N</v>
      </c>
      <c r="G184" s="11" t="str">
        <f t="shared" si="8"/>
        <v>N</v>
      </c>
      <c r="H184" s="43"/>
      <c r="I184" s="43"/>
      <c r="J184" s="43"/>
      <c r="K184" s="43"/>
      <c r="L184" s="43"/>
      <c r="M184" s="43"/>
      <c r="N184" s="31" t="s">
        <v>23</v>
      </c>
    </row>
    <row r="185" spans="1:14" x14ac:dyDescent="0.35">
      <c r="A185" s="10" t="s">
        <v>255</v>
      </c>
      <c r="B185" s="28" t="s">
        <v>9</v>
      </c>
      <c r="C185" s="33"/>
      <c r="D185" s="9"/>
      <c r="E185" s="11" t="str">
        <f t="shared" si="6"/>
        <v>N</v>
      </c>
      <c r="F185" s="11" t="str">
        <f t="shared" si="7"/>
        <v>N</v>
      </c>
      <c r="G185" s="11" t="str">
        <f t="shared" si="8"/>
        <v>N</v>
      </c>
      <c r="H185" s="43"/>
      <c r="I185" s="43"/>
      <c r="J185" s="43"/>
      <c r="K185" s="43"/>
      <c r="L185" s="43"/>
      <c r="M185" s="43"/>
      <c r="N185" s="31" t="s">
        <v>9</v>
      </c>
    </row>
    <row r="186" spans="1:14" x14ac:dyDescent="0.35">
      <c r="A186" s="10" t="s">
        <v>256</v>
      </c>
      <c r="B186" s="28" t="s">
        <v>882</v>
      </c>
      <c r="C186" s="33">
        <v>9</v>
      </c>
      <c r="D186" s="9" t="s">
        <v>21</v>
      </c>
      <c r="E186" s="11" t="str">
        <f t="shared" si="6"/>
        <v>N</v>
      </c>
      <c r="F186" s="11" t="str">
        <f t="shared" si="7"/>
        <v>Y</v>
      </c>
      <c r="G186" s="11" t="str">
        <f t="shared" si="8"/>
        <v>N</v>
      </c>
      <c r="H186" s="43">
        <v>16.181100000000001</v>
      </c>
      <c r="I186" s="43">
        <v>0.508602</v>
      </c>
      <c r="J186" s="43">
        <v>8.3636599999999994</v>
      </c>
      <c r="K186" s="43">
        <v>2.06589</v>
      </c>
      <c r="L186" s="43">
        <v>19.175699999999999</v>
      </c>
      <c r="M186" s="43">
        <v>131.447</v>
      </c>
      <c r="N186" s="31" t="s">
        <v>22</v>
      </c>
    </row>
    <row r="187" spans="1:14" x14ac:dyDescent="0.35">
      <c r="A187" s="10" t="s">
        <v>257</v>
      </c>
      <c r="B187" s="28" t="s">
        <v>883</v>
      </c>
      <c r="C187" s="33">
        <v>1</v>
      </c>
      <c r="D187" s="9" t="s">
        <v>21</v>
      </c>
      <c r="E187" s="11" t="str">
        <f t="shared" si="6"/>
        <v>N</v>
      </c>
      <c r="F187" s="11" t="str">
        <f t="shared" si="7"/>
        <v>N</v>
      </c>
      <c r="G187" s="11" t="str">
        <f t="shared" si="8"/>
        <v>Y</v>
      </c>
      <c r="H187" s="43">
        <v>11.356999999999999</v>
      </c>
      <c r="I187" s="43">
        <v>0.66356899999999996</v>
      </c>
      <c r="J187" s="43">
        <v>5.6451000000000002</v>
      </c>
      <c r="K187" s="43">
        <v>1.50614</v>
      </c>
      <c r="L187" s="43">
        <v>44.7928</v>
      </c>
      <c r="M187" s="43">
        <v>92.207999999999998</v>
      </c>
      <c r="N187" s="31" t="s">
        <v>22</v>
      </c>
    </row>
    <row r="188" spans="1:14" x14ac:dyDescent="0.35">
      <c r="A188" s="10" t="s">
        <v>258</v>
      </c>
      <c r="B188" s="28" t="s">
        <v>884</v>
      </c>
      <c r="C188" s="33">
        <v>1</v>
      </c>
      <c r="D188" s="9" t="s">
        <v>21</v>
      </c>
      <c r="E188" s="11" t="str">
        <f t="shared" si="6"/>
        <v>N</v>
      </c>
      <c r="F188" s="11" t="str">
        <f t="shared" si="7"/>
        <v>N</v>
      </c>
      <c r="G188" s="11" t="str">
        <f t="shared" si="8"/>
        <v>Y</v>
      </c>
      <c r="H188" s="43">
        <v>9.9322599999999994</v>
      </c>
      <c r="I188" s="43">
        <v>0.56702300000000005</v>
      </c>
      <c r="J188" s="43">
        <v>5.1627999999999998</v>
      </c>
      <c r="K188" s="43">
        <v>1.2505500000000001</v>
      </c>
      <c r="L188" s="43">
        <v>28.6587</v>
      </c>
      <c r="M188" s="43">
        <v>80.351500000000001</v>
      </c>
      <c r="N188" s="31" t="s">
        <v>22</v>
      </c>
    </row>
    <row r="189" spans="1:14" x14ac:dyDescent="0.35">
      <c r="A189" s="10" t="s">
        <v>259</v>
      </c>
      <c r="B189" s="28" t="s">
        <v>885</v>
      </c>
      <c r="C189" s="33">
        <v>1</v>
      </c>
      <c r="D189" s="9" t="s">
        <v>21</v>
      </c>
      <c r="E189" s="11" t="str">
        <f t="shared" si="6"/>
        <v>N</v>
      </c>
      <c r="F189" s="11" t="str">
        <f t="shared" si="7"/>
        <v>N</v>
      </c>
      <c r="G189" s="11" t="str">
        <f t="shared" si="8"/>
        <v>Y</v>
      </c>
      <c r="H189" s="43">
        <v>9.8522599999999994</v>
      </c>
      <c r="I189" s="43">
        <v>0.57494699999999999</v>
      </c>
      <c r="J189" s="43">
        <v>5.0432699999999997</v>
      </c>
      <c r="K189" s="43">
        <v>1.2023299999999999</v>
      </c>
      <c r="L189" s="43">
        <v>33.438800000000001</v>
      </c>
      <c r="M189" s="43">
        <v>77.869799999999998</v>
      </c>
      <c r="N189" s="31" t="s">
        <v>22</v>
      </c>
    </row>
    <row r="190" spans="1:14" x14ac:dyDescent="0.35">
      <c r="A190" s="10" t="s">
        <v>260</v>
      </c>
      <c r="B190" s="28" t="s">
        <v>886</v>
      </c>
      <c r="C190" s="33">
        <v>1</v>
      </c>
      <c r="D190" s="9" t="s">
        <v>21</v>
      </c>
      <c r="E190" s="11" t="str">
        <f t="shared" si="6"/>
        <v>N</v>
      </c>
      <c r="F190" s="11" t="str">
        <f t="shared" si="7"/>
        <v>N</v>
      </c>
      <c r="G190" s="11" t="str">
        <f t="shared" si="8"/>
        <v>Y</v>
      </c>
      <c r="H190" s="43">
        <v>10.337999999999999</v>
      </c>
      <c r="I190" s="43">
        <v>0.59737700000000005</v>
      </c>
      <c r="J190" s="43">
        <v>5.28634</v>
      </c>
      <c r="K190" s="43">
        <v>1.3679699999999999</v>
      </c>
      <c r="L190" s="43">
        <v>35.587899999999998</v>
      </c>
      <c r="M190" s="43">
        <v>85.038600000000002</v>
      </c>
      <c r="N190" s="31" t="s">
        <v>22</v>
      </c>
    </row>
    <row r="191" spans="1:14" x14ac:dyDescent="0.35">
      <c r="A191" s="10" t="s">
        <v>261</v>
      </c>
      <c r="B191" s="28" t="s">
        <v>9</v>
      </c>
      <c r="C191" s="33"/>
      <c r="D191" s="9"/>
      <c r="E191" s="11" t="str">
        <f t="shared" si="6"/>
        <v>N</v>
      </c>
      <c r="F191" s="11" t="str">
        <f t="shared" si="7"/>
        <v>N</v>
      </c>
      <c r="G191" s="11" t="str">
        <f t="shared" si="8"/>
        <v>N</v>
      </c>
      <c r="H191" s="43"/>
      <c r="I191" s="43"/>
      <c r="J191" s="43"/>
      <c r="K191" s="43"/>
      <c r="L191" s="43"/>
      <c r="M191" s="43"/>
      <c r="N191" s="31" t="s">
        <v>9</v>
      </c>
    </row>
    <row r="192" spans="1:14" x14ac:dyDescent="0.35">
      <c r="A192" s="10" t="s">
        <v>262</v>
      </c>
      <c r="B192" s="28" t="s">
        <v>887</v>
      </c>
      <c r="C192" s="33">
        <v>1</v>
      </c>
      <c r="D192" s="9" t="s">
        <v>21</v>
      </c>
      <c r="E192" s="11" t="str">
        <f t="shared" si="6"/>
        <v>N</v>
      </c>
      <c r="F192" s="11" t="str">
        <f t="shared" si="7"/>
        <v>N</v>
      </c>
      <c r="G192" s="11" t="str">
        <f t="shared" si="8"/>
        <v>Y</v>
      </c>
      <c r="H192" s="43">
        <v>10.699</v>
      </c>
      <c r="I192" s="43">
        <v>0.61204000000000003</v>
      </c>
      <c r="J192" s="43">
        <v>5.3826599999999996</v>
      </c>
      <c r="K192" s="43">
        <v>1.46817</v>
      </c>
      <c r="L192" s="43">
        <v>46.192500000000003</v>
      </c>
      <c r="M192" s="43">
        <v>88.896799999999999</v>
      </c>
      <c r="N192" s="31" t="s">
        <v>22</v>
      </c>
    </row>
    <row r="193" spans="1:14" x14ac:dyDescent="0.35">
      <c r="A193" s="10" t="s">
        <v>263</v>
      </c>
      <c r="B193" s="28" t="s">
        <v>888</v>
      </c>
      <c r="C193" s="33">
        <v>1</v>
      </c>
      <c r="D193" s="9" t="s">
        <v>21</v>
      </c>
      <c r="E193" s="11" t="str">
        <f t="shared" si="6"/>
        <v>N</v>
      </c>
      <c r="F193" s="11" t="str">
        <f t="shared" si="7"/>
        <v>N</v>
      </c>
      <c r="G193" s="11" t="str">
        <f t="shared" si="8"/>
        <v>Y</v>
      </c>
      <c r="H193" s="43">
        <v>10.6662</v>
      </c>
      <c r="I193" s="43">
        <v>0.62011799999999995</v>
      </c>
      <c r="J193" s="43">
        <v>5.4552300000000002</v>
      </c>
      <c r="K193" s="43">
        <v>1.43126</v>
      </c>
      <c r="L193" s="43">
        <v>38.021099999999997</v>
      </c>
      <c r="M193" s="43">
        <v>88.362099999999998</v>
      </c>
      <c r="N193" s="31" t="s">
        <v>22</v>
      </c>
    </row>
    <row r="194" spans="1:14" x14ac:dyDescent="0.35">
      <c r="A194" s="10" t="s">
        <v>264</v>
      </c>
      <c r="B194" s="28" t="s">
        <v>889</v>
      </c>
      <c r="C194" s="33">
        <v>1</v>
      </c>
      <c r="D194" s="9" t="s">
        <v>21</v>
      </c>
      <c r="E194" s="11" t="str">
        <f t="shared" si="6"/>
        <v>N</v>
      </c>
      <c r="F194" s="11" t="str">
        <f t="shared" si="7"/>
        <v>N</v>
      </c>
      <c r="G194" s="11" t="str">
        <f t="shared" si="8"/>
        <v>Y</v>
      </c>
      <c r="H194" s="43">
        <v>10.3773</v>
      </c>
      <c r="I194" s="43">
        <v>0.59841800000000001</v>
      </c>
      <c r="J194" s="43">
        <v>5.3771899999999997</v>
      </c>
      <c r="K194" s="43">
        <v>1.3150599999999999</v>
      </c>
      <c r="L194" s="43">
        <v>41.4129</v>
      </c>
      <c r="M194" s="43">
        <v>84.091200000000001</v>
      </c>
      <c r="N194" s="31" t="s">
        <v>22</v>
      </c>
    </row>
    <row r="195" spans="1:14" x14ac:dyDescent="0.35">
      <c r="A195" s="10" t="s">
        <v>265</v>
      </c>
      <c r="B195" s="28" t="s">
        <v>890</v>
      </c>
      <c r="C195" s="33">
        <v>1</v>
      </c>
      <c r="D195" s="9" t="s">
        <v>21</v>
      </c>
      <c r="E195" s="11" t="str">
        <f t="shared" si="6"/>
        <v>N</v>
      </c>
      <c r="F195" s="11" t="str">
        <f t="shared" si="7"/>
        <v>N</v>
      </c>
      <c r="G195" s="11" t="str">
        <f t="shared" si="8"/>
        <v>Y</v>
      </c>
      <c r="H195" s="43">
        <v>10.2842</v>
      </c>
      <c r="I195" s="43">
        <v>0.59472999999999998</v>
      </c>
      <c r="J195" s="43">
        <v>5.1510800000000003</v>
      </c>
      <c r="K195" s="43">
        <v>1.3331299999999999</v>
      </c>
      <c r="L195" s="43">
        <v>37.012999999999998</v>
      </c>
      <c r="M195" s="43">
        <v>82.867599999999996</v>
      </c>
      <c r="N195" s="31" t="s">
        <v>22</v>
      </c>
    </row>
    <row r="196" spans="1:14" x14ac:dyDescent="0.35">
      <c r="A196" s="10" t="s">
        <v>266</v>
      </c>
      <c r="B196" s="28" t="s">
        <v>4</v>
      </c>
      <c r="C196" s="33"/>
      <c r="D196" s="9"/>
      <c r="E196" s="11" t="str">
        <f t="shared" ref="E196:E259" si="9">IF(LEFT(B196,5)="MSIOD","Y","N")</f>
        <v>N</v>
      </c>
      <c r="F196" s="11" t="str">
        <f t="shared" ref="F196:F259" si="10">IF(
AND(
LEFT(B196,3)="MSI",E196="N"),"Y","N")</f>
        <v>N</v>
      </c>
      <c r="G196" s="11" t="str">
        <f t="shared" ref="G196:G259" si="11">IF(LEFT(B196,5)="DDRIO","Y","N")</f>
        <v>N</v>
      </c>
      <c r="H196" s="43"/>
      <c r="I196" s="43"/>
      <c r="J196" s="43"/>
      <c r="K196" s="43"/>
      <c r="L196" s="43"/>
      <c r="M196" s="43"/>
      <c r="N196" s="31" t="s">
        <v>23</v>
      </c>
    </row>
    <row r="197" spans="1:14" x14ac:dyDescent="0.35">
      <c r="A197" s="10" t="s">
        <v>267</v>
      </c>
      <c r="B197" s="28" t="s">
        <v>891</v>
      </c>
      <c r="C197" s="33">
        <v>9</v>
      </c>
      <c r="D197" s="9" t="s">
        <v>21</v>
      </c>
      <c r="E197" s="11" t="str">
        <f t="shared" si="9"/>
        <v>N</v>
      </c>
      <c r="F197" s="11" t="str">
        <f t="shared" si="10"/>
        <v>Y</v>
      </c>
      <c r="G197" s="11" t="str">
        <f t="shared" si="11"/>
        <v>N</v>
      </c>
      <c r="H197" s="43">
        <v>15.943</v>
      </c>
      <c r="I197" s="43">
        <v>0.497666</v>
      </c>
      <c r="J197" s="43">
        <v>8.5153099999999995</v>
      </c>
      <c r="K197" s="43">
        <v>2.0089299999999999</v>
      </c>
      <c r="L197" s="43">
        <v>17.461400000000001</v>
      </c>
      <c r="M197" s="43">
        <v>130.792</v>
      </c>
      <c r="N197" s="31" t="s">
        <v>22</v>
      </c>
    </row>
    <row r="198" spans="1:14" x14ac:dyDescent="0.35">
      <c r="A198" s="10" t="s">
        <v>268</v>
      </c>
      <c r="B198" s="28" t="s">
        <v>892</v>
      </c>
      <c r="C198" s="33">
        <v>1</v>
      </c>
      <c r="D198" s="9" t="s">
        <v>21</v>
      </c>
      <c r="E198" s="11" t="str">
        <f t="shared" si="9"/>
        <v>N</v>
      </c>
      <c r="F198" s="11" t="str">
        <f t="shared" si="10"/>
        <v>N</v>
      </c>
      <c r="G198" s="11" t="str">
        <f t="shared" si="11"/>
        <v>Y</v>
      </c>
      <c r="H198" s="43">
        <v>11.7432</v>
      </c>
      <c r="I198" s="43">
        <v>0.68459700000000001</v>
      </c>
      <c r="J198" s="43">
        <v>5.8301400000000001</v>
      </c>
      <c r="K198" s="43">
        <v>1.54613</v>
      </c>
      <c r="L198" s="43">
        <v>41.292200000000001</v>
      </c>
      <c r="M198" s="43">
        <v>94.942800000000005</v>
      </c>
      <c r="N198" s="31" t="s">
        <v>22</v>
      </c>
    </row>
    <row r="199" spans="1:14" x14ac:dyDescent="0.35">
      <c r="A199" s="10" t="s">
        <v>269</v>
      </c>
      <c r="B199" s="28" t="s">
        <v>893</v>
      </c>
      <c r="C199" s="33">
        <v>1</v>
      </c>
      <c r="D199" s="9" t="s">
        <v>21</v>
      </c>
      <c r="E199" s="11" t="str">
        <f t="shared" si="9"/>
        <v>N</v>
      </c>
      <c r="F199" s="11" t="str">
        <f t="shared" si="10"/>
        <v>N</v>
      </c>
      <c r="G199" s="11" t="str">
        <f t="shared" si="11"/>
        <v>Y</v>
      </c>
      <c r="H199" s="43">
        <v>11.031499999999999</v>
      </c>
      <c r="I199" s="43">
        <v>0.64799899999999999</v>
      </c>
      <c r="J199" s="43">
        <v>5.4852800000000004</v>
      </c>
      <c r="K199" s="43">
        <v>1.4599599999999999</v>
      </c>
      <c r="L199" s="43">
        <v>38.378599999999999</v>
      </c>
      <c r="M199" s="43">
        <v>89.488900000000001</v>
      </c>
      <c r="N199" s="31" t="s">
        <v>22</v>
      </c>
    </row>
    <row r="200" spans="1:14" x14ac:dyDescent="0.35">
      <c r="A200" s="10" t="s">
        <v>270</v>
      </c>
      <c r="B200" s="28" t="s">
        <v>894</v>
      </c>
      <c r="C200" s="33">
        <v>1</v>
      </c>
      <c r="D200" s="9" t="s">
        <v>21</v>
      </c>
      <c r="E200" s="11" t="str">
        <f t="shared" si="9"/>
        <v>N</v>
      </c>
      <c r="F200" s="11" t="str">
        <f t="shared" si="10"/>
        <v>N</v>
      </c>
      <c r="G200" s="11" t="str">
        <f t="shared" si="11"/>
        <v>Y</v>
      </c>
      <c r="H200" s="43">
        <v>12.178000000000001</v>
      </c>
      <c r="I200" s="43">
        <v>0.71461300000000005</v>
      </c>
      <c r="J200" s="43">
        <v>6.0252600000000003</v>
      </c>
      <c r="K200" s="43">
        <v>1.6067800000000001</v>
      </c>
      <c r="L200" s="43">
        <v>43.682099999999998</v>
      </c>
      <c r="M200" s="43">
        <v>98.393500000000003</v>
      </c>
      <c r="N200" s="31" t="s">
        <v>22</v>
      </c>
    </row>
    <row r="201" spans="1:14" x14ac:dyDescent="0.35">
      <c r="A201" s="10" t="s">
        <v>271</v>
      </c>
      <c r="B201" s="28" t="s">
        <v>895</v>
      </c>
      <c r="C201" s="33">
        <v>1</v>
      </c>
      <c r="D201" s="9" t="s">
        <v>21</v>
      </c>
      <c r="E201" s="11" t="str">
        <f t="shared" si="9"/>
        <v>N</v>
      </c>
      <c r="F201" s="11" t="str">
        <f t="shared" si="10"/>
        <v>N</v>
      </c>
      <c r="G201" s="11" t="str">
        <f t="shared" si="11"/>
        <v>Y</v>
      </c>
      <c r="H201" s="43">
        <v>12.2379</v>
      </c>
      <c r="I201" s="43">
        <v>0.72275900000000004</v>
      </c>
      <c r="J201" s="43">
        <v>6.1631</v>
      </c>
      <c r="K201" s="43">
        <v>1.55321</v>
      </c>
      <c r="L201" s="43">
        <v>53.144100000000002</v>
      </c>
      <c r="M201" s="43">
        <v>97.839600000000004</v>
      </c>
      <c r="N201" s="31" t="s">
        <v>22</v>
      </c>
    </row>
    <row r="202" spans="1:14" x14ac:dyDescent="0.35">
      <c r="A202" s="10" t="s">
        <v>272</v>
      </c>
      <c r="B202" s="28" t="s">
        <v>9</v>
      </c>
      <c r="C202" s="33"/>
      <c r="D202" s="9"/>
      <c r="E202" s="11" t="str">
        <f t="shared" si="9"/>
        <v>N</v>
      </c>
      <c r="F202" s="11" t="str">
        <f t="shared" si="10"/>
        <v>N</v>
      </c>
      <c r="G202" s="11" t="str">
        <f t="shared" si="11"/>
        <v>N</v>
      </c>
      <c r="H202" s="43"/>
      <c r="I202" s="43"/>
      <c r="J202" s="43"/>
      <c r="K202" s="43"/>
      <c r="L202" s="43"/>
      <c r="M202" s="43"/>
      <c r="N202" s="31" t="s">
        <v>9</v>
      </c>
    </row>
    <row r="203" spans="1:14" x14ac:dyDescent="0.35">
      <c r="A203" s="10" t="s">
        <v>273</v>
      </c>
      <c r="B203" s="28" t="s">
        <v>896</v>
      </c>
      <c r="C203" s="33">
        <v>2</v>
      </c>
      <c r="D203" s="9" t="s">
        <v>21</v>
      </c>
      <c r="E203" s="11" t="str">
        <f t="shared" si="9"/>
        <v>N</v>
      </c>
      <c r="F203" s="11" t="str">
        <f t="shared" si="10"/>
        <v>Y</v>
      </c>
      <c r="G203" s="11" t="str">
        <f t="shared" si="11"/>
        <v>N</v>
      </c>
      <c r="H203" s="43">
        <v>15.205500000000001</v>
      </c>
      <c r="I203" s="43">
        <v>0.47222199999999998</v>
      </c>
      <c r="J203" s="43">
        <v>7.7897999999999996</v>
      </c>
      <c r="K203" s="43">
        <v>2.03294</v>
      </c>
      <c r="L203" s="43">
        <v>19.984000000000002</v>
      </c>
      <c r="M203" s="43">
        <v>125.842</v>
      </c>
      <c r="N203" s="31" t="s">
        <v>22</v>
      </c>
    </row>
    <row r="204" spans="1:14" x14ac:dyDescent="0.35">
      <c r="A204" s="10" t="s">
        <v>274</v>
      </c>
      <c r="B204" s="29" t="s">
        <v>897</v>
      </c>
      <c r="C204" s="33">
        <v>2</v>
      </c>
      <c r="D204" s="9" t="s">
        <v>21</v>
      </c>
      <c r="E204" s="11" t="str">
        <f t="shared" si="9"/>
        <v>N</v>
      </c>
      <c r="F204" s="11" t="str">
        <f t="shared" si="10"/>
        <v>Y</v>
      </c>
      <c r="G204" s="11" t="str">
        <f t="shared" si="11"/>
        <v>N</v>
      </c>
      <c r="H204" s="43">
        <v>15.174899999999999</v>
      </c>
      <c r="I204" s="43">
        <v>0.47262500000000002</v>
      </c>
      <c r="J204" s="43">
        <v>7.6920500000000001</v>
      </c>
      <c r="K204" s="43">
        <v>1.9871799999999999</v>
      </c>
      <c r="L204" s="43">
        <v>19.765000000000001</v>
      </c>
      <c r="M204" s="43">
        <v>123.634</v>
      </c>
      <c r="N204" s="31" t="s">
        <v>22</v>
      </c>
    </row>
    <row r="205" spans="1:14" x14ac:dyDescent="0.35">
      <c r="A205" s="10" t="s">
        <v>275</v>
      </c>
      <c r="B205" s="28" t="s">
        <v>898</v>
      </c>
      <c r="C205" s="33">
        <v>9</v>
      </c>
      <c r="D205" s="9" t="s">
        <v>21</v>
      </c>
      <c r="E205" s="11" t="str">
        <f t="shared" si="9"/>
        <v>N</v>
      </c>
      <c r="F205" s="11" t="str">
        <f t="shared" si="10"/>
        <v>Y</v>
      </c>
      <c r="G205" s="11" t="str">
        <f t="shared" si="11"/>
        <v>N</v>
      </c>
      <c r="H205" s="43">
        <v>14.100099999999999</v>
      </c>
      <c r="I205" s="43">
        <v>0.43188199999999999</v>
      </c>
      <c r="J205" s="43">
        <v>7.09361</v>
      </c>
      <c r="K205" s="43">
        <v>1.86033</v>
      </c>
      <c r="L205" s="43">
        <v>18.194400000000002</v>
      </c>
      <c r="M205" s="43">
        <v>114.876</v>
      </c>
      <c r="N205" s="31" t="s">
        <v>22</v>
      </c>
    </row>
    <row r="206" spans="1:14" x14ac:dyDescent="0.35">
      <c r="A206" s="10" t="s">
        <v>276</v>
      </c>
      <c r="B206" s="28" t="s">
        <v>9</v>
      </c>
      <c r="C206" s="33"/>
      <c r="D206" s="9"/>
      <c r="E206" s="11" t="str">
        <f t="shared" si="9"/>
        <v>N</v>
      </c>
      <c r="F206" s="11" t="str">
        <f t="shared" si="10"/>
        <v>N</v>
      </c>
      <c r="G206" s="11" t="str">
        <f t="shared" si="11"/>
        <v>N</v>
      </c>
      <c r="H206" s="43"/>
      <c r="I206" s="43"/>
      <c r="J206" s="43"/>
      <c r="K206" s="43"/>
      <c r="L206" s="43"/>
      <c r="M206" s="43"/>
      <c r="N206" s="31" t="s">
        <v>9</v>
      </c>
    </row>
    <row r="207" spans="1:14" x14ac:dyDescent="0.35">
      <c r="A207" s="10" t="s">
        <v>277</v>
      </c>
      <c r="B207" s="28" t="s">
        <v>899</v>
      </c>
      <c r="C207" s="33">
        <v>0</v>
      </c>
      <c r="D207" s="9" t="s">
        <v>21</v>
      </c>
      <c r="E207" s="11" t="str">
        <f t="shared" si="9"/>
        <v>N</v>
      </c>
      <c r="F207" s="11" t="str">
        <f t="shared" si="10"/>
        <v>Y</v>
      </c>
      <c r="G207" s="11" t="str">
        <f t="shared" si="11"/>
        <v>N</v>
      </c>
      <c r="H207" s="43">
        <v>11.276999999999999</v>
      </c>
      <c r="I207" s="43">
        <v>0.35475000000000001</v>
      </c>
      <c r="J207" s="43">
        <v>6.3583999999999996</v>
      </c>
      <c r="K207" s="43">
        <v>1.43313</v>
      </c>
      <c r="L207" s="43">
        <v>9.0199099999999994</v>
      </c>
      <c r="M207" s="43">
        <v>95.4589</v>
      </c>
      <c r="N207" s="31" t="s">
        <v>22</v>
      </c>
    </row>
    <row r="208" spans="1:14" x14ac:dyDescent="0.35">
      <c r="A208" s="10" t="s">
        <v>278</v>
      </c>
      <c r="B208" s="28" t="s">
        <v>900</v>
      </c>
      <c r="C208" s="33">
        <v>0</v>
      </c>
      <c r="D208" s="9" t="s">
        <v>21</v>
      </c>
      <c r="E208" s="11" t="str">
        <f t="shared" si="9"/>
        <v>N</v>
      </c>
      <c r="F208" s="11" t="str">
        <f t="shared" si="10"/>
        <v>Y</v>
      </c>
      <c r="G208" s="11" t="str">
        <f t="shared" si="11"/>
        <v>N</v>
      </c>
      <c r="H208" s="43">
        <v>10.9758</v>
      </c>
      <c r="I208" s="43">
        <v>0.347418</v>
      </c>
      <c r="J208" s="43">
        <v>6.3129499999999998</v>
      </c>
      <c r="K208" s="43">
        <v>1.2816700000000001</v>
      </c>
      <c r="L208" s="43">
        <v>8.4802900000000001</v>
      </c>
      <c r="M208" s="43">
        <v>89.950800000000001</v>
      </c>
      <c r="N208" s="31" t="s">
        <v>22</v>
      </c>
    </row>
    <row r="209" spans="1:14" x14ac:dyDescent="0.35">
      <c r="A209" s="10" t="s">
        <v>279</v>
      </c>
      <c r="B209" s="28" t="s">
        <v>901</v>
      </c>
      <c r="C209" s="33">
        <v>0</v>
      </c>
      <c r="D209" s="9" t="s">
        <v>21</v>
      </c>
      <c r="E209" s="11" t="str">
        <f t="shared" si="9"/>
        <v>N</v>
      </c>
      <c r="F209" s="11" t="str">
        <f t="shared" si="10"/>
        <v>Y</v>
      </c>
      <c r="G209" s="11" t="str">
        <f t="shared" si="11"/>
        <v>N</v>
      </c>
      <c r="H209" s="43">
        <v>10.8385</v>
      </c>
      <c r="I209" s="43">
        <v>0.34587699999999999</v>
      </c>
      <c r="J209" s="43">
        <v>6.2028999999999996</v>
      </c>
      <c r="K209" s="43">
        <v>1.2197899999999999</v>
      </c>
      <c r="L209" s="43">
        <v>8.1499100000000002</v>
      </c>
      <c r="M209" s="43">
        <v>86.984200000000001</v>
      </c>
      <c r="N209" s="31" t="s">
        <v>22</v>
      </c>
    </row>
    <row r="210" spans="1:14" x14ac:dyDescent="0.35">
      <c r="A210" s="10" t="s">
        <v>280</v>
      </c>
      <c r="B210" s="28" t="s">
        <v>902</v>
      </c>
      <c r="C210" s="33">
        <v>0</v>
      </c>
      <c r="D210" s="9" t="s">
        <v>21</v>
      </c>
      <c r="E210" s="11" t="str">
        <f t="shared" si="9"/>
        <v>N</v>
      </c>
      <c r="F210" s="11" t="str">
        <f t="shared" si="10"/>
        <v>Y</v>
      </c>
      <c r="G210" s="11" t="str">
        <f t="shared" si="11"/>
        <v>N</v>
      </c>
      <c r="H210" s="43">
        <v>11.205</v>
      </c>
      <c r="I210" s="43">
        <v>0.355263</v>
      </c>
      <c r="J210" s="43">
        <v>6.4013099999999996</v>
      </c>
      <c r="K210" s="43">
        <v>1.44136</v>
      </c>
      <c r="L210" s="43">
        <v>9.5093599999999991</v>
      </c>
      <c r="M210" s="43">
        <v>96.055099999999996</v>
      </c>
      <c r="N210" s="31" t="s">
        <v>22</v>
      </c>
    </row>
    <row r="211" spans="1:14" x14ac:dyDescent="0.35">
      <c r="A211" s="10" t="s">
        <v>281</v>
      </c>
      <c r="B211" s="28" t="s">
        <v>4</v>
      </c>
      <c r="C211" s="33"/>
      <c r="D211" s="9"/>
      <c r="E211" s="11" t="str">
        <f t="shared" si="9"/>
        <v>N</v>
      </c>
      <c r="F211" s="11" t="str">
        <f t="shared" si="10"/>
        <v>N</v>
      </c>
      <c r="G211" s="11" t="str">
        <f t="shared" si="11"/>
        <v>N</v>
      </c>
      <c r="H211" s="43"/>
      <c r="I211" s="43"/>
      <c r="J211" s="43"/>
      <c r="K211" s="43"/>
      <c r="L211" s="43"/>
      <c r="M211" s="43"/>
      <c r="N211" s="31" t="s">
        <v>23</v>
      </c>
    </row>
    <row r="212" spans="1:14" x14ac:dyDescent="0.35">
      <c r="A212" s="10" t="s">
        <v>282</v>
      </c>
      <c r="B212" s="28" t="s">
        <v>903</v>
      </c>
      <c r="C212" s="33">
        <v>9</v>
      </c>
      <c r="D212" s="9" t="s">
        <v>21</v>
      </c>
      <c r="E212" s="11" t="str">
        <f t="shared" si="9"/>
        <v>N</v>
      </c>
      <c r="F212" s="11" t="str">
        <f t="shared" si="10"/>
        <v>Y</v>
      </c>
      <c r="G212" s="11" t="str">
        <f t="shared" si="11"/>
        <v>N</v>
      </c>
      <c r="H212" s="43">
        <v>15.361599999999999</v>
      </c>
      <c r="I212" s="43">
        <v>0.48054000000000002</v>
      </c>
      <c r="J212" s="43">
        <v>8.0674100000000006</v>
      </c>
      <c r="K212" s="43">
        <v>1.9873099999999999</v>
      </c>
      <c r="L212" s="43">
        <v>17.563500000000001</v>
      </c>
      <c r="M212" s="43">
        <v>126.619</v>
      </c>
      <c r="N212" s="31" t="s">
        <v>22</v>
      </c>
    </row>
    <row r="213" spans="1:14" x14ac:dyDescent="0.35">
      <c r="A213" s="10" t="s">
        <v>283</v>
      </c>
      <c r="B213" s="28" t="s">
        <v>904</v>
      </c>
      <c r="C213" s="33">
        <v>1</v>
      </c>
      <c r="D213" s="9" t="s">
        <v>21</v>
      </c>
      <c r="E213" s="11" t="str">
        <f t="shared" si="9"/>
        <v>N</v>
      </c>
      <c r="F213" s="11" t="str">
        <f t="shared" si="10"/>
        <v>N</v>
      </c>
      <c r="G213" s="11" t="str">
        <f t="shared" si="11"/>
        <v>Y</v>
      </c>
      <c r="H213" s="43">
        <v>9.3655899999999992</v>
      </c>
      <c r="I213" s="43">
        <v>0.53644400000000003</v>
      </c>
      <c r="J213" s="43">
        <v>5.0076599999999996</v>
      </c>
      <c r="K213" s="43">
        <v>1.1658599999999999</v>
      </c>
      <c r="L213" s="43">
        <v>31.59</v>
      </c>
      <c r="M213" s="43">
        <v>76.4084</v>
      </c>
      <c r="N213" s="31" t="s">
        <v>22</v>
      </c>
    </row>
    <row r="214" spans="1:14" x14ac:dyDescent="0.35">
      <c r="A214" s="10" t="s">
        <v>284</v>
      </c>
      <c r="B214" s="28" t="s">
        <v>905</v>
      </c>
      <c r="C214" s="33">
        <v>1</v>
      </c>
      <c r="D214" s="9" t="s">
        <v>21</v>
      </c>
      <c r="E214" s="11" t="str">
        <f t="shared" si="9"/>
        <v>N</v>
      </c>
      <c r="F214" s="11" t="str">
        <f t="shared" si="10"/>
        <v>N</v>
      </c>
      <c r="G214" s="11" t="str">
        <f t="shared" si="11"/>
        <v>Y</v>
      </c>
      <c r="H214" s="43">
        <v>9.7949300000000008</v>
      </c>
      <c r="I214" s="43">
        <v>0.56151899999999999</v>
      </c>
      <c r="J214" s="43">
        <v>5.1176500000000003</v>
      </c>
      <c r="K214" s="43">
        <v>1.27674</v>
      </c>
      <c r="L214" s="43">
        <v>30.065100000000001</v>
      </c>
      <c r="M214" s="43">
        <v>80.832700000000003</v>
      </c>
      <c r="N214" s="31" t="s">
        <v>22</v>
      </c>
    </row>
    <row r="215" spans="1:14" x14ac:dyDescent="0.35">
      <c r="A215" s="10" t="s">
        <v>285</v>
      </c>
      <c r="B215" s="28" t="s">
        <v>4</v>
      </c>
      <c r="C215" s="33"/>
      <c r="D215" s="9"/>
      <c r="E215" s="11" t="str">
        <f t="shared" si="9"/>
        <v>N</v>
      </c>
      <c r="F215" s="11" t="str">
        <f t="shared" si="10"/>
        <v>N</v>
      </c>
      <c r="G215" s="11" t="str">
        <f t="shared" si="11"/>
        <v>N</v>
      </c>
      <c r="H215" s="43"/>
      <c r="I215" s="43"/>
      <c r="J215" s="43"/>
      <c r="K215" s="43"/>
      <c r="L215" s="43"/>
      <c r="M215" s="43"/>
      <c r="N215" s="31" t="s">
        <v>23</v>
      </c>
    </row>
    <row r="216" spans="1:14" x14ac:dyDescent="0.35">
      <c r="A216" s="10" t="s">
        <v>286</v>
      </c>
      <c r="B216" s="28" t="s">
        <v>906</v>
      </c>
      <c r="C216" s="33">
        <v>1</v>
      </c>
      <c r="D216" s="9" t="s">
        <v>21</v>
      </c>
      <c r="E216" s="11" t="str">
        <f t="shared" si="9"/>
        <v>N</v>
      </c>
      <c r="F216" s="11" t="str">
        <f t="shared" si="10"/>
        <v>N</v>
      </c>
      <c r="G216" s="11" t="str">
        <f t="shared" si="11"/>
        <v>Y</v>
      </c>
      <c r="H216" s="43">
        <v>8.7500099999999996</v>
      </c>
      <c r="I216" s="43">
        <v>0.50504899999999997</v>
      </c>
      <c r="J216" s="43">
        <v>4.6577799999999998</v>
      </c>
      <c r="K216" s="43">
        <v>1.0711999999999999</v>
      </c>
      <c r="L216" s="43">
        <v>25.254000000000001</v>
      </c>
      <c r="M216" s="43">
        <v>70.635900000000007</v>
      </c>
      <c r="N216" s="31" t="s">
        <v>22</v>
      </c>
    </row>
    <row r="217" spans="1:14" x14ac:dyDescent="0.35">
      <c r="A217" s="10" t="s">
        <v>287</v>
      </c>
      <c r="B217" s="28" t="s">
        <v>907</v>
      </c>
      <c r="C217" s="33">
        <v>1</v>
      </c>
      <c r="D217" s="9" t="s">
        <v>21</v>
      </c>
      <c r="E217" s="11" t="str">
        <f t="shared" si="9"/>
        <v>N</v>
      </c>
      <c r="F217" s="11" t="str">
        <f t="shared" si="10"/>
        <v>N</v>
      </c>
      <c r="G217" s="11" t="str">
        <f t="shared" si="11"/>
        <v>Y</v>
      </c>
      <c r="H217" s="43">
        <v>9.6504799999999999</v>
      </c>
      <c r="I217" s="43">
        <v>0.56685200000000002</v>
      </c>
      <c r="J217" s="43">
        <v>5.5774600000000003</v>
      </c>
      <c r="K217" s="43">
        <v>1.2458100000000001</v>
      </c>
      <c r="L217" s="43">
        <v>32.336500000000001</v>
      </c>
      <c r="M217" s="43">
        <v>83.357299999999995</v>
      </c>
      <c r="N217" s="31" t="s">
        <v>22</v>
      </c>
    </row>
    <row r="218" spans="1:14" x14ac:dyDescent="0.35">
      <c r="A218" s="10" t="s">
        <v>288</v>
      </c>
      <c r="B218" s="28" t="s">
        <v>908</v>
      </c>
      <c r="C218" s="33">
        <v>1</v>
      </c>
      <c r="D218" s="9" t="s">
        <v>21</v>
      </c>
      <c r="E218" s="11" t="str">
        <f t="shared" si="9"/>
        <v>N</v>
      </c>
      <c r="F218" s="11" t="str">
        <f t="shared" si="10"/>
        <v>N</v>
      </c>
      <c r="G218" s="11" t="str">
        <f t="shared" si="11"/>
        <v>Y</v>
      </c>
      <c r="H218" s="43">
        <v>10.0547</v>
      </c>
      <c r="I218" s="43">
        <v>0.58115399999999995</v>
      </c>
      <c r="J218" s="43">
        <v>5.8189399999999996</v>
      </c>
      <c r="K218" s="43">
        <v>1.3494999999999999</v>
      </c>
      <c r="L218" s="43">
        <v>35.170299999999997</v>
      </c>
      <c r="M218" s="43">
        <v>88.615399999999994</v>
      </c>
      <c r="N218" s="31" t="s">
        <v>22</v>
      </c>
    </row>
    <row r="219" spans="1:14" x14ac:dyDescent="0.35">
      <c r="A219" s="10" t="s">
        <v>289</v>
      </c>
      <c r="B219" s="28" t="s">
        <v>909</v>
      </c>
      <c r="C219" s="33">
        <v>1</v>
      </c>
      <c r="D219" s="9" t="s">
        <v>21</v>
      </c>
      <c r="E219" s="11" t="str">
        <f t="shared" si="9"/>
        <v>N</v>
      </c>
      <c r="F219" s="11" t="str">
        <f t="shared" si="10"/>
        <v>N</v>
      </c>
      <c r="G219" s="11" t="str">
        <f t="shared" si="11"/>
        <v>Y</v>
      </c>
      <c r="H219" s="43">
        <v>10.1662</v>
      </c>
      <c r="I219" s="43">
        <v>0.59076499999999998</v>
      </c>
      <c r="J219" s="43">
        <v>5.1372</v>
      </c>
      <c r="K219" s="43">
        <v>1.2352099999999999</v>
      </c>
      <c r="L219" s="43">
        <v>34.476199999999999</v>
      </c>
      <c r="M219" s="43">
        <v>79.658799999999999</v>
      </c>
      <c r="N219" s="31" t="s">
        <v>22</v>
      </c>
    </row>
    <row r="220" spans="1:14" x14ac:dyDescent="0.35">
      <c r="A220" s="10" t="s">
        <v>290</v>
      </c>
      <c r="B220" s="28" t="s">
        <v>9</v>
      </c>
      <c r="C220" s="33"/>
      <c r="D220" s="9"/>
      <c r="E220" s="11" t="str">
        <f t="shared" si="9"/>
        <v>N</v>
      </c>
      <c r="F220" s="11" t="str">
        <f t="shared" si="10"/>
        <v>N</v>
      </c>
      <c r="G220" s="11" t="str">
        <f t="shared" si="11"/>
        <v>N</v>
      </c>
      <c r="H220" s="43"/>
      <c r="I220" s="43"/>
      <c r="J220" s="43"/>
      <c r="K220" s="43"/>
      <c r="L220" s="43"/>
      <c r="M220" s="43"/>
      <c r="N220" s="31" t="s">
        <v>9</v>
      </c>
    </row>
    <row r="221" spans="1:14" x14ac:dyDescent="0.35">
      <c r="A221" s="10" t="s">
        <v>291</v>
      </c>
      <c r="B221" s="28" t="s">
        <v>910</v>
      </c>
      <c r="C221" s="33">
        <v>1</v>
      </c>
      <c r="D221" s="9" t="s">
        <v>21</v>
      </c>
      <c r="E221" s="11" t="str">
        <f t="shared" si="9"/>
        <v>N</v>
      </c>
      <c r="F221" s="11" t="str">
        <f t="shared" si="10"/>
        <v>N</v>
      </c>
      <c r="G221" s="11" t="str">
        <f t="shared" si="11"/>
        <v>Y</v>
      </c>
      <c r="H221" s="43">
        <v>10.2136</v>
      </c>
      <c r="I221" s="43">
        <v>0.58352599999999999</v>
      </c>
      <c r="J221" s="43">
        <v>5.0074399999999999</v>
      </c>
      <c r="K221" s="43">
        <v>1.3603000000000001</v>
      </c>
      <c r="L221" s="43">
        <v>35.779600000000002</v>
      </c>
      <c r="M221" s="43">
        <v>82.532499999999999</v>
      </c>
      <c r="N221" s="31" t="s">
        <v>22</v>
      </c>
    </row>
    <row r="222" spans="1:14" x14ac:dyDescent="0.35">
      <c r="A222" s="10" t="s">
        <v>292</v>
      </c>
      <c r="B222" s="28" t="s">
        <v>911</v>
      </c>
      <c r="C222" s="33">
        <v>1</v>
      </c>
      <c r="D222" s="9" t="s">
        <v>21</v>
      </c>
      <c r="E222" s="11" t="str">
        <f t="shared" si="9"/>
        <v>N</v>
      </c>
      <c r="F222" s="11" t="str">
        <f t="shared" si="10"/>
        <v>N</v>
      </c>
      <c r="G222" s="11" t="str">
        <f t="shared" si="11"/>
        <v>Y</v>
      </c>
      <c r="H222" s="43">
        <v>10.8499</v>
      </c>
      <c r="I222" s="43">
        <v>0.623645</v>
      </c>
      <c r="J222" s="43">
        <v>5.2604300000000004</v>
      </c>
      <c r="K222" s="43">
        <v>1.46106</v>
      </c>
      <c r="L222" s="43">
        <v>36.905700000000003</v>
      </c>
      <c r="M222" s="43">
        <v>87.668700000000001</v>
      </c>
      <c r="N222" s="31" t="s">
        <v>22</v>
      </c>
    </row>
    <row r="223" spans="1:14" x14ac:dyDescent="0.35">
      <c r="A223" s="10" t="s">
        <v>293</v>
      </c>
      <c r="B223" s="28" t="s">
        <v>912</v>
      </c>
      <c r="C223" s="33"/>
      <c r="D223" s="9"/>
      <c r="E223" s="11" t="str">
        <f t="shared" si="9"/>
        <v>N</v>
      </c>
      <c r="F223" s="11" t="str">
        <f t="shared" si="10"/>
        <v>N</v>
      </c>
      <c r="G223" s="11" t="str">
        <f t="shared" si="11"/>
        <v>N</v>
      </c>
      <c r="H223" s="43"/>
      <c r="I223" s="43"/>
      <c r="J223" s="43"/>
      <c r="K223" s="43"/>
      <c r="L223" s="43"/>
      <c r="M223" s="43"/>
      <c r="N223" s="31" t="s">
        <v>23</v>
      </c>
    </row>
    <row r="224" spans="1:14" x14ac:dyDescent="0.35">
      <c r="A224" s="10" t="s">
        <v>295</v>
      </c>
      <c r="B224" s="28" t="s">
        <v>913</v>
      </c>
      <c r="C224" s="33">
        <v>1</v>
      </c>
      <c r="D224" s="9" t="s">
        <v>21</v>
      </c>
      <c r="E224" s="11" t="str">
        <f t="shared" si="9"/>
        <v>N</v>
      </c>
      <c r="F224" s="11" t="str">
        <f t="shared" si="10"/>
        <v>N</v>
      </c>
      <c r="G224" s="11" t="str">
        <f t="shared" si="11"/>
        <v>Y</v>
      </c>
      <c r="H224" s="43">
        <v>10.5077</v>
      </c>
      <c r="I224" s="43">
        <v>0.61256600000000005</v>
      </c>
      <c r="J224" s="43">
        <v>5.1961599999999999</v>
      </c>
      <c r="K224" s="43">
        <v>1.3235300000000001</v>
      </c>
      <c r="L224" s="43">
        <v>35.724699999999999</v>
      </c>
      <c r="M224" s="43">
        <v>82.929199999999994</v>
      </c>
      <c r="N224" s="31" t="s">
        <v>22</v>
      </c>
    </row>
    <row r="225" spans="1:14" x14ac:dyDescent="0.35">
      <c r="A225" s="10" t="s">
        <v>296</v>
      </c>
      <c r="B225" s="28" t="s">
        <v>914</v>
      </c>
      <c r="C225" s="33">
        <v>1</v>
      </c>
      <c r="D225" s="9" t="s">
        <v>21</v>
      </c>
      <c r="E225" s="11" t="str">
        <f t="shared" si="9"/>
        <v>N</v>
      </c>
      <c r="F225" s="11" t="str">
        <f t="shared" si="10"/>
        <v>N</v>
      </c>
      <c r="G225" s="11" t="str">
        <f t="shared" si="11"/>
        <v>Y</v>
      </c>
      <c r="H225" s="43">
        <v>10.8546</v>
      </c>
      <c r="I225" s="43">
        <v>0.63583100000000004</v>
      </c>
      <c r="J225" s="43">
        <v>5.5440899999999997</v>
      </c>
      <c r="K225" s="43">
        <v>1.42998</v>
      </c>
      <c r="L225" s="43">
        <v>40.887999999999998</v>
      </c>
      <c r="M225" s="43">
        <v>89.039100000000005</v>
      </c>
      <c r="N225" s="31" t="s">
        <v>22</v>
      </c>
    </row>
    <row r="226" spans="1:14" x14ac:dyDescent="0.35">
      <c r="A226" s="10" t="s">
        <v>297</v>
      </c>
      <c r="B226" s="28" t="s">
        <v>4</v>
      </c>
      <c r="C226" s="33"/>
      <c r="D226" s="9"/>
      <c r="E226" s="11" t="str">
        <f t="shared" si="9"/>
        <v>N</v>
      </c>
      <c r="F226" s="11" t="str">
        <f t="shared" si="10"/>
        <v>N</v>
      </c>
      <c r="G226" s="11" t="str">
        <f t="shared" si="11"/>
        <v>N</v>
      </c>
      <c r="H226" s="43"/>
      <c r="I226" s="43"/>
      <c r="J226" s="43"/>
      <c r="K226" s="43"/>
      <c r="L226" s="43"/>
      <c r="M226" s="43"/>
      <c r="N226" s="31" t="s">
        <v>23</v>
      </c>
    </row>
    <row r="227" spans="1:14" x14ac:dyDescent="0.35">
      <c r="A227" s="10" t="s">
        <v>298</v>
      </c>
      <c r="B227" s="28" t="s">
        <v>915</v>
      </c>
      <c r="C227" s="33">
        <v>1</v>
      </c>
      <c r="D227" s="9" t="s">
        <v>21</v>
      </c>
      <c r="E227" s="11" t="str">
        <f t="shared" si="9"/>
        <v>N</v>
      </c>
      <c r="F227" s="11" t="str">
        <f t="shared" si="10"/>
        <v>N</v>
      </c>
      <c r="G227" s="11" t="str">
        <f t="shared" si="11"/>
        <v>Y</v>
      </c>
      <c r="H227" s="43">
        <v>10.975899999999999</v>
      </c>
      <c r="I227" s="43">
        <v>0.632745</v>
      </c>
      <c r="J227" s="43">
        <v>5.6730900000000002</v>
      </c>
      <c r="K227" s="43">
        <v>1.2442500000000001</v>
      </c>
      <c r="L227" s="43">
        <v>48.460900000000002</v>
      </c>
      <c r="M227" s="43">
        <v>84.016300000000001</v>
      </c>
      <c r="N227" s="31" t="s">
        <v>22</v>
      </c>
    </row>
    <row r="228" spans="1:14" x14ac:dyDescent="0.35">
      <c r="A228" s="10" t="s">
        <v>299</v>
      </c>
      <c r="B228" s="28" t="s">
        <v>916</v>
      </c>
      <c r="C228" s="33">
        <v>2</v>
      </c>
      <c r="D228" s="9" t="s">
        <v>21</v>
      </c>
      <c r="E228" s="11" t="str">
        <f t="shared" si="9"/>
        <v>N</v>
      </c>
      <c r="F228" s="11" t="str">
        <f t="shared" si="10"/>
        <v>Y</v>
      </c>
      <c r="G228" s="11" t="str">
        <f t="shared" si="11"/>
        <v>N</v>
      </c>
      <c r="H228" s="43">
        <v>12.9154</v>
      </c>
      <c r="I228" s="43">
        <v>0.402225</v>
      </c>
      <c r="J228" s="43">
        <v>6.8350999999999997</v>
      </c>
      <c r="K228" s="43">
        <v>1.69533</v>
      </c>
      <c r="L228" s="43">
        <v>12.5244</v>
      </c>
      <c r="M228" s="43">
        <v>107.646</v>
      </c>
      <c r="N228" s="31" t="s">
        <v>22</v>
      </c>
    </row>
    <row r="229" spans="1:14" x14ac:dyDescent="0.35">
      <c r="A229" s="10" t="s">
        <v>300</v>
      </c>
      <c r="B229" s="28" t="s">
        <v>917</v>
      </c>
      <c r="C229" s="33">
        <v>2</v>
      </c>
      <c r="D229" s="9" t="s">
        <v>21</v>
      </c>
      <c r="E229" s="11" t="str">
        <f t="shared" si="9"/>
        <v>N</v>
      </c>
      <c r="F229" s="11" t="str">
        <f t="shared" si="10"/>
        <v>Y</v>
      </c>
      <c r="G229" s="11" t="str">
        <f t="shared" si="11"/>
        <v>N</v>
      </c>
      <c r="H229" s="43">
        <v>13.037699999999999</v>
      </c>
      <c r="I229" s="43">
        <v>0.41756100000000002</v>
      </c>
      <c r="J229" s="43">
        <v>6.6717300000000002</v>
      </c>
      <c r="K229" s="43">
        <v>1.72096</v>
      </c>
      <c r="L229" s="43">
        <v>15.927199999999999</v>
      </c>
      <c r="M229" s="43">
        <v>107.15300000000001</v>
      </c>
      <c r="N229" s="31" t="s">
        <v>22</v>
      </c>
    </row>
    <row r="230" spans="1:14" x14ac:dyDescent="0.35">
      <c r="A230" s="10" t="s">
        <v>301</v>
      </c>
      <c r="B230" s="28" t="s">
        <v>918</v>
      </c>
      <c r="C230" s="33">
        <v>2</v>
      </c>
      <c r="D230" s="9" t="s">
        <v>21</v>
      </c>
      <c r="E230" s="11" t="str">
        <f t="shared" si="9"/>
        <v>N</v>
      </c>
      <c r="F230" s="11" t="str">
        <f t="shared" si="10"/>
        <v>Y</v>
      </c>
      <c r="G230" s="11" t="str">
        <f t="shared" si="11"/>
        <v>N</v>
      </c>
      <c r="H230" s="43">
        <v>14.4777</v>
      </c>
      <c r="I230" s="43">
        <v>0.44908900000000002</v>
      </c>
      <c r="J230" s="43">
        <v>7.5014500000000002</v>
      </c>
      <c r="K230" s="43">
        <v>1.92536</v>
      </c>
      <c r="L230" s="43">
        <v>19.202400000000001</v>
      </c>
      <c r="M230" s="43">
        <v>120.179</v>
      </c>
      <c r="N230" s="31" t="s">
        <v>22</v>
      </c>
    </row>
    <row r="231" spans="1:14" x14ac:dyDescent="0.35">
      <c r="A231" s="10" t="s">
        <v>302</v>
      </c>
      <c r="B231" s="28" t="s">
        <v>919</v>
      </c>
      <c r="C231" s="33">
        <v>9</v>
      </c>
      <c r="D231" s="9" t="s">
        <v>21</v>
      </c>
      <c r="E231" s="11" t="str">
        <f t="shared" si="9"/>
        <v>N</v>
      </c>
      <c r="F231" s="11" t="str">
        <f t="shared" si="10"/>
        <v>Y</v>
      </c>
      <c r="G231" s="11" t="str">
        <f t="shared" si="11"/>
        <v>N</v>
      </c>
      <c r="H231" s="43">
        <v>13.7363</v>
      </c>
      <c r="I231" s="43">
        <v>0.41759299999999999</v>
      </c>
      <c r="J231" s="43">
        <v>6.74458</v>
      </c>
      <c r="K231" s="43">
        <v>1.9075800000000001</v>
      </c>
      <c r="L231" s="43">
        <v>17.2361</v>
      </c>
      <c r="M231" s="43">
        <v>113.428</v>
      </c>
      <c r="N231" s="31" t="s">
        <v>22</v>
      </c>
    </row>
    <row r="232" spans="1:14" x14ac:dyDescent="0.35">
      <c r="A232" s="10" t="s">
        <v>303</v>
      </c>
      <c r="B232" s="28" t="s">
        <v>920</v>
      </c>
      <c r="C232" s="33">
        <v>0</v>
      </c>
      <c r="D232" s="9" t="s">
        <v>21</v>
      </c>
      <c r="E232" s="11" t="str">
        <f t="shared" si="9"/>
        <v>N</v>
      </c>
      <c r="F232" s="11" t="str">
        <f t="shared" si="10"/>
        <v>Y</v>
      </c>
      <c r="G232" s="11" t="str">
        <f t="shared" si="11"/>
        <v>N</v>
      </c>
      <c r="H232" s="43">
        <v>11.2193</v>
      </c>
      <c r="I232" s="43">
        <v>0.35190100000000002</v>
      </c>
      <c r="J232" s="43">
        <v>6.4051600000000004</v>
      </c>
      <c r="K232" s="43">
        <v>1.43258</v>
      </c>
      <c r="L232" s="43">
        <v>9.0136000000000003</v>
      </c>
      <c r="M232" s="43">
        <v>95.790999999999997</v>
      </c>
      <c r="N232" s="31" t="s">
        <v>22</v>
      </c>
    </row>
    <row r="233" spans="1:14" x14ac:dyDescent="0.35">
      <c r="A233" s="10" t="s">
        <v>304</v>
      </c>
      <c r="B233" s="28" t="s">
        <v>921</v>
      </c>
      <c r="C233" s="33">
        <v>0</v>
      </c>
      <c r="D233" s="9" t="s">
        <v>21</v>
      </c>
      <c r="E233" s="11" t="str">
        <f t="shared" si="9"/>
        <v>N</v>
      </c>
      <c r="F233" s="11" t="str">
        <f t="shared" si="10"/>
        <v>Y</v>
      </c>
      <c r="G233" s="11" t="str">
        <f t="shared" si="11"/>
        <v>N</v>
      </c>
      <c r="H233" s="43">
        <v>11.149900000000001</v>
      </c>
      <c r="I233" s="43">
        <v>0.34998099999999999</v>
      </c>
      <c r="J233" s="43">
        <v>6.2623699999999998</v>
      </c>
      <c r="K233" s="43">
        <v>1.3719399999999999</v>
      </c>
      <c r="L233" s="43">
        <v>10.133900000000001</v>
      </c>
      <c r="M233" s="43">
        <v>92.690700000000007</v>
      </c>
      <c r="N233" s="31" t="s">
        <v>22</v>
      </c>
    </row>
    <row r="234" spans="1:14" x14ac:dyDescent="0.35">
      <c r="A234" s="10" t="s">
        <v>305</v>
      </c>
      <c r="B234" s="28" t="s">
        <v>922</v>
      </c>
      <c r="C234" s="33">
        <v>0</v>
      </c>
      <c r="D234" s="9" t="s">
        <v>21</v>
      </c>
      <c r="E234" s="11" t="str">
        <f t="shared" si="9"/>
        <v>N</v>
      </c>
      <c r="F234" s="11" t="str">
        <f t="shared" si="10"/>
        <v>Y</v>
      </c>
      <c r="G234" s="11" t="str">
        <f t="shared" si="11"/>
        <v>N</v>
      </c>
      <c r="H234" s="43">
        <v>10.813499999999999</v>
      </c>
      <c r="I234" s="43">
        <v>0.34112399999999998</v>
      </c>
      <c r="J234" s="43">
        <v>6.1412399999999998</v>
      </c>
      <c r="K234" s="43">
        <v>1.2948200000000001</v>
      </c>
      <c r="L234" s="43">
        <v>7.9661299999999997</v>
      </c>
      <c r="M234" s="43">
        <v>89.173000000000002</v>
      </c>
      <c r="N234" s="31" t="s">
        <v>22</v>
      </c>
    </row>
    <row r="235" spans="1:14" x14ac:dyDescent="0.35">
      <c r="A235" s="10" t="s">
        <v>306</v>
      </c>
      <c r="B235" s="28" t="s">
        <v>9</v>
      </c>
      <c r="C235" s="33"/>
      <c r="D235" s="9"/>
      <c r="E235" s="11" t="str">
        <f t="shared" si="9"/>
        <v>N</v>
      </c>
      <c r="F235" s="11" t="str">
        <f t="shared" si="10"/>
        <v>N</v>
      </c>
      <c r="G235" s="11" t="str">
        <f t="shared" si="11"/>
        <v>N</v>
      </c>
      <c r="H235" s="43"/>
      <c r="I235" s="43"/>
      <c r="J235" s="43"/>
      <c r="K235" s="43"/>
      <c r="L235" s="43"/>
      <c r="M235" s="43"/>
      <c r="N235" s="31" t="s">
        <v>9</v>
      </c>
    </row>
    <row r="236" spans="1:14" x14ac:dyDescent="0.35">
      <c r="A236" s="10" t="s">
        <v>307</v>
      </c>
      <c r="B236" s="28" t="s">
        <v>923</v>
      </c>
      <c r="C236" s="33">
        <v>0</v>
      </c>
      <c r="D236" s="9" t="s">
        <v>21</v>
      </c>
      <c r="E236" s="11" t="str">
        <f t="shared" si="9"/>
        <v>N</v>
      </c>
      <c r="F236" s="11" t="str">
        <f t="shared" si="10"/>
        <v>Y</v>
      </c>
      <c r="G236" s="11" t="str">
        <f t="shared" si="11"/>
        <v>N</v>
      </c>
      <c r="H236" s="43">
        <v>9.0267300000000006</v>
      </c>
      <c r="I236" s="43">
        <v>0.28597</v>
      </c>
      <c r="J236" s="43">
        <v>5.3685900000000002</v>
      </c>
      <c r="K236" s="43">
        <v>1.0853900000000001</v>
      </c>
      <c r="L236" s="43">
        <v>5.0853700000000002</v>
      </c>
      <c r="M236" s="43">
        <v>76.334800000000001</v>
      </c>
      <c r="N236" s="31" t="s">
        <v>22</v>
      </c>
    </row>
    <row r="237" spans="1:14" x14ac:dyDescent="0.35">
      <c r="A237" s="10" t="s">
        <v>308</v>
      </c>
      <c r="B237" s="28" t="s">
        <v>924</v>
      </c>
      <c r="C237" s="33">
        <v>1</v>
      </c>
      <c r="D237" s="9" t="s">
        <v>21</v>
      </c>
      <c r="E237" s="11" t="str">
        <f t="shared" si="9"/>
        <v>N</v>
      </c>
      <c r="F237" s="11" t="str">
        <f t="shared" si="10"/>
        <v>N</v>
      </c>
      <c r="G237" s="11" t="str">
        <f t="shared" si="11"/>
        <v>Y</v>
      </c>
      <c r="H237" s="43">
        <v>9.4158399999999993</v>
      </c>
      <c r="I237" s="43">
        <v>0.53880700000000004</v>
      </c>
      <c r="J237" s="43">
        <v>5.0394199999999998</v>
      </c>
      <c r="K237" s="43">
        <v>1.10626</v>
      </c>
      <c r="L237" s="43">
        <v>29.405100000000001</v>
      </c>
      <c r="M237" s="43">
        <v>74.665400000000005</v>
      </c>
      <c r="N237" s="31" t="s">
        <v>22</v>
      </c>
    </row>
    <row r="238" spans="1:14" x14ac:dyDescent="0.35">
      <c r="A238" s="10" t="s">
        <v>309</v>
      </c>
      <c r="B238" s="28" t="s">
        <v>925</v>
      </c>
      <c r="C238" s="33">
        <v>9</v>
      </c>
      <c r="D238" s="9" t="s">
        <v>21</v>
      </c>
      <c r="E238" s="11" t="str">
        <f t="shared" si="9"/>
        <v>N</v>
      </c>
      <c r="F238" s="11" t="str">
        <f t="shared" si="10"/>
        <v>Y</v>
      </c>
      <c r="G238" s="11" t="str">
        <f t="shared" si="11"/>
        <v>N</v>
      </c>
      <c r="H238" s="43">
        <v>15.6502</v>
      </c>
      <c r="I238" s="43">
        <v>0.47806300000000002</v>
      </c>
      <c r="J238" s="43">
        <v>7.8709199999999999</v>
      </c>
      <c r="K238" s="43">
        <v>2.1371199999999999</v>
      </c>
      <c r="L238" s="43">
        <v>16.900200000000002</v>
      </c>
      <c r="M238" s="43">
        <v>129.696</v>
      </c>
      <c r="N238" s="31" t="s">
        <v>22</v>
      </c>
    </row>
    <row r="239" spans="1:14" x14ac:dyDescent="0.35">
      <c r="A239" s="10" t="s">
        <v>310</v>
      </c>
      <c r="B239" s="28" t="s">
        <v>9</v>
      </c>
      <c r="C239" s="33"/>
      <c r="D239" s="9"/>
      <c r="E239" s="11" t="str">
        <f t="shared" si="9"/>
        <v>N</v>
      </c>
      <c r="F239" s="11" t="str">
        <f t="shared" si="10"/>
        <v>N</v>
      </c>
      <c r="G239" s="11" t="str">
        <f t="shared" si="11"/>
        <v>N</v>
      </c>
      <c r="H239" s="43"/>
      <c r="I239" s="43"/>
      <c r="J239" s="43"/>
      <c r="K239" s="43"/>
      <c r="L239" s="43"/>
      <c r="M239" s="43"/>
      <c r="N239" s="31" t="s">
        <v>9</v>
      </c>
    </row>
    <row r="240" spans="1:14" x14ac:dyDescent="0.35">
      <c r="A240" s="10" t="s">
        <v>311</v>
      </c>
      <c r="B240" s="28" t="s">
        <v>926</v>
      </c>
      <c r="C240" s="33">
        <v>1</v>
      </c>
      <c r="D240" s="9" t="s">
        <v>21</v>
      </c>
      <c r="E240" s="11" t="str">
        <f t="shared" si="9"/>
        <v>N</v>
      </c>
      <c r="F240" s="11" t="str">
        <f t="shared" si="10"/>
        <v>N</v>
      </c>
      <c r="G240" s="11" t="str">
        <f t="shared" si="11"/>
        <v>Y</v>
      </c>
      <c r="H240" s="43">
        <v>10.658799999999999</v>
      </c>
      <c r="I240" s="43">
        <v>0.62020600000000004</v>
      </c>
      <c r="J240" s="43">
        <v>5.3587899999999999</v>
      </c>
      <c r="K240" s="43">
        <v>1.3975500000000001</v>
      </c>
      <c r="L240" s="43">
        <v>31.014800000000001</v>
      </c>
      <c r="M240" s="43">
        <v>86.54</v>
      </c>
      <c r="N240" s="31" t="s">
        <v>22</v>
      </c>
    </row>
    <row r="241" spans="1:14" x14ac:dyDescent="0.35">
      <c r="A241" s="10" t="s">
        <v>312</v>
      </c>
      <c r="B241" s="28" t="s">
        <v>24</v>
      </c>
      <c r="C241" s="33"/>
      <c r="D241" s="9"/>
      <c r="E241" s="11" t="str">
        <f t="shared" si="9"/>
        <v>N</v>
      </c>
      <c r="F241" s="11" t="str">
        <f t="shared" si="10"/>
        <v>N</v>
      </c>
      <c r="G241" s="11" t="str">
        <f t="shared" si="11"/>
        <v>N</v>
      </c>
      <c r="H241" s="43"/>
      <c r="I241" s="43"/>
      <c r="J241" s="43"/>
      <c r="K241" s="43"/>
      <c r="L241" s="43"/>
      <c r="M241" s="43"/>
      <c r="N241" s="31" t="s">
        <v>45</v>
      </c>
    </row>
    <row r="242" spans="1:14" x14ac:dyDescent="0.35">
      <c r="A242" s="10" t="s">
        <v>313</v>
      </c>
      <c r="B242" s="28" t="s">
        <v>927</v>
      </c>
      <c r="C242" s="33">
        <v>1</v>
      </c>
      <c r="D242" s="9" t="s">
        <v>21</v>
      </c>
      <c r="E242" s="11" t="str">
        <f t="shared" si="9"/>
        <v>N</v>
      </c>
      <c r="F242" s="11" t="str">
        <f t="shared" si="10"/>
        <v>N</v>
      </c>
      <c r="G242" s="11" t="str">
        <f t="shared" si="11"/>
        <v>Y</v>
      </c>
      <c r="H242" s="43">
        <v>8.8329599999999999</v>
      </c>
      <c r="I242" s="43">
        <v>0.47478999999999999</v>
      </c>
      <c r="J242" s="43">
        <v>4.4742199999999999</v>
      </c>
      <c r="K242" s="43">
        <v>1.20899</v>
      </c>
      <c r="L242" s="43">
        <v>26.756599999999999</v>
      </c>
      <c r="M242" s="43">
        <v>73.547899999999998</v>
      </c>
      <c r="N242" s="31" t="s">
        <v>22</v>
      </c>
    </row>
    <row r="243" spans="1:14" x14ac:dyDescent="0.35">
      <c r="A243" s="10" t="s">
        <v>314</v>
      </c>
      <c r="B243" s="28" t="s">
        <v>928</v>
      </c>
      <c r="C243" s="33">
        <v>1</v>
      </c>
      <c r="D243" s="9" t="s">
        <v>21</v>
      </c>
      <c r="E243" s="11" t="str">
        <f t="shared" si="9"/>
        <v>N</v>
      </c>
      <c r="F243" s="11" t="str">
        <f t="shared" si="10"/>
        <v>N</v>
      </c>
      <c r="G243" s="11" t="str">
        <f t="shared" si="11"/>
        <v>Y</v>
      </c>
      <c r="H243" s="43">
        <v>10.218299999999999</v>
      </c>
      <c r="I243" s="43">
        <v>0.60872599999999999</v>
      </c>
      <c r="J243" s="43">
        <v>6.3260699999999996</v>
      </c>
      <c r="K243" s="43">
        <v>1.0769299999999999</v>
      </c>
      <c r="L243" s="43">
        <v>30.9373</v>
      </c>
      <c r="M243" s="43">
        <v>82.539199999999994</v>
      </c>
      <c r="N243" s="31" t="s">
        <v>22</v>
      </c>
    </row>
    <row r="244" spans="1:14" x14ac:dyDescent="0.35">
      <c r="A244" s="10" t="s">
        <v>315</v>
      </c>
      <c r="B244" s="28" t="s">
        <v>4</v>
      </c>
      <c r="C244" s="33"/>
      <c r="D244" s="9"/>
      <c r="E244" s="11" t="str">
        <f t="shared" si="9"/>
        <v>N</v>
      </c>
      <c r="F244" s="11" t="str">
        <f t="shared" si="10"/>
        <v>N</v>
      </c>
      <c r="G244" s="11" t="str">
        <f t="shared" si="11"/>
        <v>N</v>
      </c>
      <c r="H244" s="43"/>
      <c r="I244" s="43"/>
      <c r="J244" s="43"/>
      <c r="K244" s="43"/>
      <c r="L244" s="43"/>
      <c r="M244" s="43"/>
      <c r="N244" s="31" t="s">
        <v>23</v>
      </c>
    </row>
    <row r="245" spans="1:14" x14ac:dyDescent="0.35">
      <c r="A245" s="10" t="s">
        <v>316</v>
      </c>
      <c r="B245" s="28" t="s">
        <v>929</v>
      </c>
      <c r="C245" s="33">
        <v>1</v>
      </c>
      <c r="D245" s="9" t="s">
        <v>21</v>
      </c>
      <c r="E245" s="11" t="str">
        <f t="shared" si="9"/>
        <v>N</v>
      </c>
      <c r="F245" s="11" t="str">
        <f t="shared" si="10"/>
        <v>N</v>
      </c>
      <c r="G245" s="11" t="str">
        <f t="shared" si="11"/>
        <v>Y</v>
      </c>
      <c r="H245" s="43">
        <v>9.6768800000000006</v>
      </c>
      <c r="I245" s="43">
        <v>0.55840100000000004</v>
      </c>
      <c r="J245" s="43">
        <v>5.0738700000000003</v>
      </c>
      <c r="K245" s="43">
        <v>1.2929299999999999</v>
      </c>
      <c r="L245" s="43">
        <v>31.897600000000001</v>
      </c>
      <c r="M245" s="43">
        <v>80.994799999999998</v>
      </c>
      <c r="N245" s="31" t="s">
        <v>22</v>
      </c>
    </row>
    <row r="246" spans="1:14" x14ac:dyDescent="0.35">
      <c r="A246" s="10" t="s">
        <v>317</v>
      </c>
      <c r="B246" s="28" t="s">
        <v>930</v>
      </c>
      <c r="C246" s="33">
        <v>1</v>
      </c>
      <c r="D246" s="9" t="s">
        <v>21</v>
      </c>
      <c r="E246" s="11" t="str">
        <f t="shared" si="9"/>
        <v>N</v>
      </c>
      <c r="F246" s="11" t="str">
        <f t="shared" si="10"/>
        <v>N</v>
      </c>
      <c r="G246" s="11" t="str">
        <f t="shared" si="11"/>
        <v>Y</v>
      </c>
      <c r="H246" s="43">
        <v>10.331899999999999</v>
      </c>
      <c r="I246" s="43">
        <v>0.59157199999999999</v>
      </c>
      <c r="J246" s="43">
        <v>5.2331200000000004</v>
      </c>
      <c r="K246" s="43">
        <v>1.37934</v>
      </c>
      <c r="L246" s="43">
        <v>33.140999999999998</v>
      </c>
      <c r="M246" s="43">
        <v>84.960400000000007</v>
      </c>
      <c r="N246" s="31" t="s">
        <v>22</v>
      </c>
    </row>
    <row r="247" spans="1:14" x14ac:dyDescent="0.35">
      <c r="A247" s="10" t="s">
        <v>318</v>
      </c>
      <c r="B247" s="28" t="s">
        <v>931</v>
      </c>
      <c r="C247" s="33">
        <v>1</v>
      </c>
      <c r="D247" s="9" t="s">
        <v>21</v>
      </c>
      <c r="E247" s="11" t="str">
        <f t="shared" si="9"/>
        <v>N</v>
      </c>
      <c r="F247" s="11" t="str">
        <f t="shared" si="10"/>
        <v>N</v>
      </c>
      <c r="G247" s="11" t="str">
        <f t="shared" si="11"/>
        <v>Y</v>
      </c>
      <c r="H247" s="43">
        <v>9.6210900000000006</v>
      </c>
      <c r="I247" s="43">
        <v>0.54101299999999997</v>
      </c>
      <c r="J247" s="43">
        <v>4.8701999999999996</v>
      </c>
      <c r="K247" s="43">
        <v>1.2947200000000001</v>
      </c>
      <c r="L247" s="43">
        <v>30.3322</v>
      </c>
      <c r="M247" s="43">
        <v>79.407399999999996</v>
      </c>
      <c r="N247" s="31" t="s">
        <v>22</v>
      </c>
    </row>
    <row r="248" spans="1:14" x14ac:dyDescent="0.35">
      <c r="A248" s="10" t="s">
        <v>319</v>
      </c>
      <c r="B248" s="28" t="s">
        <v>932</v>
      </c>
      <c r="C248" s="33">
        <v>1</v>
      </c>
      <c r="D248" s="9" t="s">
        <v>21</v>
      </c>
      <c r="E248" s="11" t="str">
        <f t="shared" si="9"/>
        <v>N</v>
      </c>
      <c r="F248" s="11" t="str">
        <f t="shared" si="10"/>
        <v>N</v>
      </c>
      <c r="G248" s="11" t="str">
        <f t="shared" si="11"/>
        <v>Y</v>
      </c>
      <c r="H248" s="43">
        <v>9.4217999999999993</v>
      </c>
      <c r="I248" s="43">
        <v>0.53871199999999997</v>
      </c>
      <c r="J248" s="43">
        <v>4.8236999999999997</v>
      </c>
      <c r="K248" s="43">
        <v>1.2309399999999999</v>
      </c>
      <c r="L248" s="43">
        <v>30.2942</v>
      </c>
      <c r="M248" s="43">
        <v>77.056299999999993</v>
      </c>
      <c r="N248" s="31" t="s">
        <v>22</v>
      </c>
    </row>
    <row r="249" spans="1:14" x14ac:dyDescent="0.35">
      <c r="A249" s="10" t="s">
        <v>320</v>
      </c>
      <c r="B249" s="28" t="s">
        <v>933</v>
      </c>
      <c r="C249" s="33">
        <v>9</v>
      </c>
      <c r="D249" s="9" t="s">
        <v>21</v>
      </c>
      <c r="E249" s="11" t="str">
        <f t="shared" si="9"/>
        <v>N</v>
      </c>
      <c r="F249" s="11" t="str">
        <f t="shared" si="10"/>
        <v>Y</v>
      </c>
      <c r="G249" s="11" t="str">
        <f t="shared" si="11"/>
        <v>N</v>
      </c>
      <c r="H249" s="43">
        <v>14.8695</v>
      </c>
      <c r="I249" s="43">
        <v>0.461559</v>
      </c>
      <c r="J249" s="43">
        <v>7.6461100000000002</v>
      </c>
      <c r="K249" s="43">
        <v>1.9871300000000001</v>
      </c>
      <c r="L249" s="43">
        <v>18.143999999999998</v>
      </c>
      <c r="M249" s="43">
        <v>123.26300000000001</v>
      </c>
      <c r="N249" s="31" t="s">
        <v>22</v>
      </c>
    </row>
    <row r="250" spans="1:14" x14ac:dyDescent="0.35">
      <c r="A250" s="10" t="s">
        <v>321</v>
      </c>
      <c r="B250" s="28" t="s">
        <v>9</v>
      </c>
      <c r="C250" s="33"/>
      <c r="D250" s="9"/>
      <c r="E250" s="11" t="str">
        <f t="shared" si="9"/>
        <v>N</v>
      </c>
      <c r="F250" s="11" t="str">
        <f t="shared" si="10"/>
        <v>N</v>
      </c>
      <c r="G250" s="11" t="str">
        <f t="shared" si="11"/>
        <v>N</v>
      </c>
      <c r="H250" s="43"/>
      <c r="I250" s="43"/>
      <c r="J250" s="43"/>
      <c r="K250" s="43"/>
      <c r="L250" s="43"/>
      <c r="M250" s="43"/>
      <c r="N250" s="31" t="s">
        <v>9</v>
      </c>
    </row>
    <row r="251" spans="1:14" x14ac:dyDescent="0.35">
      <c r="A251" s="10" t="s">
        <v>322</v>
      </c>
      <c r="B251" s="28" t="s">
        <v>934</v>
      </c>
      <c r="C251" s="33">
        <v>1</v>
      </c>
      <c r="D251" s="9" t="s">
        <v>21</v>
      </c>
      <c r="E251" s="11" t="str">
        <f t="shared" si="9"/>
        <v>N</v>
      </c>
      <c r="F251" s="11" t="str">
        <f t="shared" si="10"/>
        <v>N</v>
      </c>
      <c r="G251" s="11" t="str">
        <f t="shared" si="11"/>
        <v>Y</v>
      </c>
      <c r="H251" s="43">
        <v>9.1001899999999996</v>
      </c>
      <c r="I251" s="43">
        <v>0.53018500000000002</v>
      </c>
      <c r="J251" s="43">
        <v>4.9863200000000001</v>
      </c>
      <c r="K251" s="43">
        <v>1.0819399999999999</v>
      </c>
      <c r="L251" s="43">
        <v>15.9657</v>
      </c>
      <c r="M251" s="43">
        <v>73.45</v>
      </c>
      <c r="N251" s="31" t="s">
        <v>22</v>
      </c>
    </row>
    <row r="252" spans="1:14" x14ac:dyDescent="0.35">
      <c r="A252" s="10" t="s">
        <v>323</v>
      </c>
      <c r="B252" s="28" t="s">
        <v>935</v>
      </c>
      <c r="C252" s="33">
        <v>1</v>
      </c>
      <c r="D252" s="9" t="s">
        <v>21</v>
      </c>
      <c r="E252" s="11" t="str">
        <f t="shared" si="9"/>
        <v>N</v>
      </c>
      <c r="F252" s="11" t="str">
        <f t="shared" si="10"/>
        <v>N</v>
      </c>
      <c r="G252" s="11" t="str">
        <f t="shared" si="11"/>
        <v>Y</v>
      </c>
      <c r="H252" s="43">
        <v>10.770099999999999</v>
      </c>
      <c r="I252" s="43">
        <v>0.62889399999999995</v>
      </c>
      <c r="J252" s="43">
        <v>5.5236999999999998</v>
      </c>
      <c r="K252" s="43">
        <v>1.2790600000000001</v>
      </c>
      <c r="L252" s="43">
        <v>41.515700000000002</v>
      </c>
      <c r="M252" s="43">
        <v>84.054299999999998</v>
      </c>
      <c r="N252" s="31" t="s">
        <v>22</v>
      </c>
    </row>
    <row r="253" spans="1:14" x14ac:dyDescent="0.35">
      <c r="A253" s="10" t="s">
        <v>324</v>
      </c>
      <c r="B253" s="28" t="s">
        <v>1214</v>
      </c>
      <c r="C253" s="33">
        <v>2</v>
      </c>
      <c r="D253" s="9" t="s">
        <v>21</v>
      </c>
      <c r="E253" s="11" t="str">
        <f t="shared" si="9"/>
        <v>N</v>
      </c>
      <c r="F253" s="11" t="str">
        <f t="shared" si="10"/>
        <v>Y</v>
      </c>
      <c r="G253" s="11" t="str">
        <f t="shared" si="11"/>
        <v>N</v>
      </c>
      <c r="H253" s="43">
        <v>11.3931</v>
      </c>
      <c r="I253" s="43">
        <v>0.35669200000000001</v>
      </c>
      <c r="J253" s="43">
        <v>6.0834700000000002</v>
      </c>
      <c r="K253" s="43">
        <v>1.45794</v>
      </c>
      <c r="L253" s="43">
        <v>11.84</v>
      </c>
      <c r="M253" s="43">
        <v>94.177199999999999</v>
      </c>
      <c r="N253" s="31" t="s">
        <v>22</v>
      </c>
    </row>
    <row r="254" spans="1:14" x14ac:dyDescent="0.35">
      <c r="A254" s="10" t="s">
        <v>325</v>
      </c>
      <c r="B254" s="28" t="s">
        <v>25</v>
      </c>
      <c r="C254" s="33">
        <v>2</v>
      </c>
      <c r="D254" s="9" t="s">
        <v>26</v>
      </c>
      <c r="E254" s="11" t="str">
        <f t="shared" si="9"/>
        <v>N</v>
      </c>
      <c r="F254" s="11" t="str">
        <f t="shared" si="10"/>
        <v>N</v>
      </c>
      <c r="G254" s="11" t="str">
        <f t="shared" si="11"/>
        <v>N</v>
      </c>
      <c r="H254" s="43">
        <v>11.396699999999999</v>
      </c>
      <c r="I254" s="43">
        <v>0.35447000000000001</v>
      </c>
      <c r="J254" s="43">
        <v>6.1852099999999997</v>
      </c>
      <c r="K254" s="43">
        <v>1.49699</v>
      </c>
      <c r="L254" s="43">
        <v>12.8111</v>
      </c>
      <c r="M254" s="43">
        <v>96.224699999999999</v>
      </c>
      <c r="N254" s="31" t="s">
        <v>762</v>
      </c>
    </row>
    <row r="255" spans="1:14" x14ac:dyDescent="0.35">
      <c r="A255" s="10" t="s">
        <v>326</v>
      </c>
      <c r="B255" s="28" t="s">
        <v>57</v>
      </c>
      <c r="C255" s="33"/>
      <c r="D255" s="9"/>
      <c r="E255" s="11" t="str">
        <f t="shared" si="9"/>
        <v>N</v>
      </c>
      <c r="F255" s="11" t="str">
        <f t="shared" si="10"/>
        <v>N</v>
      </c>
      <c r="G255" s="11" t="str">
        <f t="shared" si="11"/>
        <v>N</v>
      </c>
      <c r="H255" s="43"/>
      <c r="I255" s="43"/>
      <c r="J255" s="43"/>
      <c r="K255" s="43"/>
      <c r="L255" s="43"/>
      <c r="M255" s="43"/>
      <c r="N255" s="30" t="s">
        <v>60</v>
      </c>
    </row>
    <row r="256" spans="1:14" x14ac:dyDescent="0.35">
      <c r="A256" s="10" t="s">
        <v>327</v>
      </c>
      <c r="B256" s="28" t="s">
        <v>936</v>
      </c>
      <c r="C256" s="33">
        <v>2</v>
      </c>
      <c r="D256" s="9" t="s">
        <v>21</v>
      </c>
      <c r="E256" s="11" t="str">
        <f t="shared" si="9"/>
        <v>N</v>
      </c>
      <c r="F256" s="11" t="str">
        <f t="shared" si="10"/>
        <v>Y</v>
      </c>
      <c r="G256" s="11" t="str">
        <f t="shared" si="11"/>
        <v>N</v>
      </c>
      <c r="H256" s="43">
        <v>14.430899999999999</v>
      </c>
      <c r="I256" s="43">
        <v>0.44497300000000001</v>
      </c>
      <c r="J256" s="43">
        <v>7.2783600000000002</v>
      </c>
      <c r="K256" s="43">
        <v>1.96376</v>
      </c>
      <c r="L256" s="43">
        <v>20.823899999999998</v>
      </c>
      <c r="M256" s="43">
        <v>119.553</v>
      </c>
      <c r="N256" s="31" t="s">
        <v>22</v>
      </c>
    </row>
    <row r="257" spans="1:14" x14ac:dyDescent="0.35">
      <c r="A257" s="10" t="s">
        <v>328</v>
      </c>
      <c r="B257" s="28" t="s">
        <v>937</v>
      </c>
      <c r="C257" s="33">
        <v>9</v>
      </c>
      <c r="D257" s="9" t="s">
        <v>21</v>
      </c>
      <c r="E257" s="11" t="str">
        <f t="shared" si="9"/>
        <v>N</v>
      </c>
      <c r="F257" s="11" t="str">
        <f t="shared" si="10"/>
        <v>Y</v>
      </c>
      <c r="G257" s="11" t="str">
        <f t="shared" si="11"/>
        <v>N</v>
      </c>
      <c r="H257" s="43">
        <v>12.974399999999999</v>
      </c>
      <c r="I257" s="43">
        <v>0.40467700000000001</v>
      </c>
      <c r="J257" s="43">
        <v>6.9806900000000001</v>
      </c>
      <c r="K257" s="43">
        <v>1.60233</v>
      </c>
      <c r="L257" s="43">
        <v>14.3096</v>
      </c>
      <c r="M257" s="43">
        <v>105.761</v>
      </c>
      <c r="N257" s="31" t="s">
        <v>22</v>
      </c>
    </row>
    <row r="258" spans="1:14" x14ac:dyDescent="0.35">
      <c r="A258" s="10" t="s">
        <v>329</v>
      </c>
      <c r="B258" s="28" t="s">
        <v>938</v>
      </c>
      <c r="C258" s="33">
        <v>9</v>
      </c>
      <c r="D258" s="9" t="s">
        <v>21</v>
      </c>
      <c r="E258" s="11" t="str">
        <f t="shared" si="9"/>
        <v>N</v>
      </c>
      <c r="F258" s="11" t="str">
        <f t="shared" si="10"/>
        <v>Y</v>
      </c>
      <c r="G258" s="11" t="str">
        <f t="shared" si="11"/>
        <v>N</v>
      </c>
      <c r="H258" s="43">
        <v>12.671799999999999</v>
      </c>
      <c r="I258" s="43">
        <v>0.39585999999999999</v>
      </c>
      <c r="J258" s="43">
        <v>6.6920099999999998</v>
      </c>
      <c r="K258" s="43">
        <v>1.6405099999999999</v>
      </c>
      <c r="L258" s="43">
        <v>14.385300000000001</v>
      </c>
      <c r="M258" s="43">
        <v>104.777</v>
      </c>
      <c r="N258" s="31" t="s">
        <v>22</v>
      </c>
    </row>
    <row r="259" spans="1:14" x14ac:dyDescent="0.35">
      <c r="A259" s="10" t="s">
        <v>330</v>
      </c>
      <c r="B259" s="28" t="s">
        <v>3</v>
      </c>
      <c r="C259" s="33"/>
      <c r="D259" s="9"/>
      <c r="E259" s="11" t="str">
        <f t="shared" si="9"/>
        <v>N</v>
      </c>
      <c r="F259" s="11" t="str">
        <f t="shared" si="10"/>
        <v>N</v>
      </c>
      <c r="G259" s="11" t="str">
        <f t="shared" si="11"/>
        <v>N</v>
      </c>
      <c r="H259" s="43"/>
      <c r="I259" s="43"/>
      <c r="J259" s="43"/>
      <c r="K259" s="43"/>
      <c r="L259" s="43"/>
      <c r="M259" s="43"/>
      <c r="N259" s="31" t="s">
        <v>23</v>
      </c>
    </row>
    <row r="260" spans="1:14" x14ac:dyDescent="0.35">
      <c r="A260" s="10" t="s">
        <v>331</v>
      </c>
      <c r="B260" s="28" t="s">
        <v>939</v>
      </c>
      <c r="C260" s="33">
        <v>0</v>
      </c>
      <c r="D260" s="9" t="s">
        <v>21</v>
      </c>
      <c r="E260" s="11" t="str">
        <f t="shared" ref="E260:E323" si="12">IF(LEFT(B260,5)="MSIOD","Y","N")</f>
        <v>N</v>
      </c>
      <c r="F260" s="11" t="str">
        <f t="shared" ref="F260:F323" si="13">IF(
AND(
LEFT(B260,3)="MSI",E260="N"),"Y","N")</f>
        <v>Y</v>
      </c>
      <c r="G260" s="11" t="str">
        <f t="shared" ref="G260:G323" si="14">IF(LEFT(B260,5)="DDRIO","Y","N")</f>
        <v>N</v>
      </c>
      <c r="H260" s="43">
        <v>8.4071700000000007</v>
      </c>
      <c r="I260" s="43">
        <v>0.25803999999999999</v>
      </c>
      <c r="J260" s="43">
        <v>4.8641199999999998</v>
      </c>
      <c r="K260" s="43">
        <v>1.0563199999999999</v>
      </c>
      <c r="L260" s="43">
        <v>4.6334200000000001</v>
      </c>
      <c r="M260" s="43">
        <v>71.680300000000003</v>
      </c>
      <c r="N260" s="31" t="s">
        <v>22</v>
      </c>
    </row>
    <row r="261" spans="1:14" x14ac:dyDescent="0.35">
      <c r="A261" s="10" t="s">
        <v>332</v>
      </c>
      <c r="B261" s="28" t="s">
        <v>940</v>
      </c>
      <c r="C261" s="33">
        <v>0</v>
      </c>
      <c r="D261" s="9" t="s">
        <v>21</v>
      </c>
      <c r="E261" s="11" t="str">
        <f t="shared" si="12"/>
        <v>N</v>
      </c>
      <c r="F261" s="11" t="str">
        <f t="shared" si="13"/>
        <v>Y</v>
      </c>
      <c r="G261" s="11" t="str">
        <f t="shared" si="14"/>
        <v>N</v>
      </c>
      <c r="H261" s="43">
        <v>8.6708800000000004</v>
      </c>
      <c r="I261" s="43">
        <v>0.271762</v>
      </c>
      <c r="J261" s="43">
        <v>5.19855</v>
      </c>
      <c r="K261" s="43">
        <v>1.0832299999999999</v>
      </c>
      <c r="L261" s="43">
        <v>4.3064799999999996</v>
      </c>
      <c r="M261" s="43">
        <v>75.041600000000003</v>
      </c>
      <c r="N261" s="31" t="s">
        <v>22</v>
      </c>
    </row>
    <row r="262" spans="1:14" x14ac:dyDescent="0.35">
      <c r="A262" s="10" t="s">
        <v>333</v>
      </c>
      <c r="B262" s="28" t="s">
        <v>941</v>
      </c>
      <c r="C262" s="33">
        <v>0</v>
      </c>
      <c r="D262" s="9" t="s">
        <v>21</v>
      </c>
      <c r="E262" s="11" t="str">
        <f t="shared" si="12"/>
        <v>N</v>
      </c>
      <c r="F262" s="11" t="str">
        <f t="shared" si="13"/>
        <v>Y</v>
      </c>
      <c r="G262" s="11" t="str">
        <f t="shared" si="14"/>
        <v>N</v>
      </c>
      <c r="H262" s="43">
        <v>9.17591</v>
      </c>
      <c r="I262" s="43">
        <v>0.28485100000000002</v>
      </c>
      <c r="J262" s="43">
        <v>5.2218200000000001</v>
      </c>
      <c r="K262" s="43">
        <v>1.19845</v>
      </c>
      <c r="L262" s="43">
        <v>5.6969700000000003</v>
      </c>
      <c r="M262" s="43">
        <v>79.108000000000004</v>
      </c>
      <c r="N262" s="31" t="s">
        <v>22</v>
      </c>
    </row>
    <row r="263" spans="1:14" x14ac:dyDescent="0.35">
      <c r="A263" s="10" t="s">
        <v>334</v>
      </c>
      <c r="B263" s="28" t="s">
        <v>942</v>
      </c>
      <c r="C263" s="33">
        <v>1</v>
      </c>
      <c r="D263" s="9" t="s">
        <v>21</v>
      </c>
      <c r="E263" s="11" t="str">
        <f t="shared" si="12"/>
        <v>N</v>
      </c>
      <c r="F263" s="11" t="str">
        <f t="shared" si="13"/>
        <v>N</v>
      </c>
      <c r="G263" s="11" t="str">
        <f t="shared" si="14"/>
        <v>Y</v>
      </c>
      <c r="H263" s="43">
        <v>8.9944000000000006</v>
      </c>
      <c r="I263" s="43">
        <v>0.50970300000000002</v>
      </c>
      <c r="J263" s="43">
        <v>4.7791499999999996</v>
      </c>
      <c r="K263" s="43">
        <v>1.21061</v>
      </c>
      <c r="L263" s="43">
        <v>32.537700000000001</v>
      </c>
      <c r="M263" s="43">
        <v>76.063599999999994</v>
      </c>
      <c r="N263" s="31" t="s">
        <v>22</v>
      </c>
    </row>
    <row r="264" spans="1:14" x14ac:dyDescent="0.35">
      <c r="A264" s="10" t="s">
        <v>335</v>
      </c>
      <c r="B264" s="28" t="s">
        <v>943</v>
      </c>
      <c r="C264" s="33">
        <v>9</v>
      </c>
      <c r="D264" s="9" t="s">
        <v>21</v>
      </c>
      <c r="E264" s="11" t="str">
        <f t="shared" si="12"/>
        <v>N</v>
      </c>
      <c r="F264" s="11" t="str">
        <f t="shared" si="13"/>
        <v>Y</v>
      </c>
      <c r="G264" s="11" t="str">
        <f t="shared" si="14"/>
        <v>N</v>
      </c>
      <c r="H264" s="43">
        <v>14.3071</v>
      </c>
      <c r="I264" s="43">
        <v>0.44361299999999998</v>
      </c>
      <c r="J264" s="43">
        <v>7.5180600000000002</v>
      </c>
      <c r="K264" s="43">
        <v>1.8914</v>
      </c>
      <c r="L264" s="43">
        <v>15.9887</v>
      </c>
      <c r="M264" s="43">
        <v>119.246</v>
      </c>
      <c r="N264" s="31" t="s">
        <v>22</v>
      </c>
    </row>
    <row r="265" spans="1:14" x14ac:dyDescent="0.35">
      <c r="A265" s="10" t="s">
        <v>336</v>
      </c>
      <c r="B265" s="28" t="s">
        <v>944</v>
      </c>
      <c r="C265" s="33">
        <v>1</v>
      </c>
      <c r="D265" s="9" t="s">
        <v>21</v>
      </c>
      <c r="E265" s="11" t="str">
        <f t="shared" si="12"/>
        <v>N</v>
      </c>
      <c r="F265" s="11" t="str">
        <f t="shared" si="13"/>
        <v>N</v>
      </c>
      <c r="G265" s="11" t="str">
        <f t="shared" si="14"/>
        <v>Y</v>
      </c>
      <c r="H265" s="43">
        <v>8.7182899999999997</v>
      </c>
      <c r="I265" s="43">
        <v>0.484796</v>
      </c>
      <c r="J265" s="43">
        <v>4.49153</v>
      </c>
      <c r="K265" s="43">
        <v>1.16886</v>
      </c>
      <c r="L265" s="43">
        <v>26.914400000000001</v>
      </c>
      <c r="M265" s="43">
        <v>72.456699999999998</v>
      </c>
      <c r="N265" s="31" t="s">
        <v>22</v>
      </c>
    </row>
    <row r="266" spans="1:14" x14ac:dyDescent="0.35">
      <c r="A266" s="10" t="s">
        <v>337</v>
      </c>
      <c r="B266" s="28" t="s">
        <v>945</v>
      </c>
      <c r="C266" s="33">
        <v>1</v>
      </c>
      <c r="D266" s="9" t="s">
        <v>21</v>
      </c>
      <c r="E266" s="11" t="str">
        <f t="shared" si="12"/>
        <v>N</v>
      </c>
      <c r="F266" s="11" t="str">
        <f t="shared" si="13"/>
        <v>N</v>
      </c>
      <c r="G266" s="11" t="str">
        <f t="shared" si="14"/>
        <v>Y</v>
      </c>
      <c r="H266" s="43">
        <v>11.2578</v>
      </c>
      <c r="I266" s="43">
        <v>0.64700299999999999</v>
      </c>
      <c r="J266" s="43">
        <v>5.57613</v>
      </c>
      <c r="K266" s="43">
        <v>1.5025999999999999</v>
      </c>
      <c r="L266" s="43">
        <v>35.924599999999998</v>
      </c>
      <c r="M266" s="43">
        <v>91.5351</v>
      </c>
      <c r="N266" s="31" t="s">
        <v>22</v>
      </c>
    </row>
    <row r="267" spans="1:14" x14ac:dyDescent="0.35">
      <c r="A267" s="10" t="s">
        <v>338</v>
      </c>
      <c r="B267" s="28" t="s">
        <v>946</v>
      </c>
      <c r="C267" s="33">
        <v>1</v>
      </c>
      <c r="D267" s="9" t="s">
        <v>21</v>
      </c>
      <c r="E267" s="11" t="str">
        <f t="shared" si="12"/>
        <v>N</v>
      </c>
      <c r="F267" s="11" t="str">
        <f t="shared" si="13"/>
        <v>N</v>
      </c>
      <c r="G267" s="11" t="str">
        <f t="shared" si="14"/>
        <v>Y</v>
      </c>
      <c r="H267" s="43">
        <v>10.783200000000001</v>
      </c>
      <c r="I267" s="43">
        <v>0.61977000000000004</v>
      </c>
      <c r="J267" s="43">
        <v>5.5977100000000002</v>
      </c>
      <c r="K267" s="43">
        <v>1.39801</v>
      </c>
      <c r="L267" s="43">
        <v>31.034400000000002</v>
      </c>
      <c r="M267" s="43">
        <v>88.462800000000001</v>
      </c>
      <c r="N267" s="31" t="s">
        <v>22</v>
      </c>
    </row>
    <row r="268" spans="1:14" x14ac:dyDescent="0.35">
      <c r="A268" s="10" t="s">
        <v>339</v>
      </c>
      <c r="B268" s="28" t="s">
        <v>9</v>
      </c>
      <c r="C268" s="33"/>
      <c r="D268" s="9"/>
      <c r="E268" s="11" t="str">
        <f t="shared" si="12"/>
        <v>N</v>
      </c>
      <c r="F268" s="11" t="str">
        <f t="shared" si="13"/>
        <v>N</v>
      </c>
      <c r="G268" s="11" t="str">
        <f t="shared" si="14"/>
        <v>N</v>
      </c>
      <c r="H268" s="43"/>
      <c r="I268" s="43"/>
      <c r="J268" s="43"/>
      <c r="K268" s="43"/>
      <c r="L268" s="43"/>
      <c r="M268" s="43"/>
      <c r="N268" s="31" t="s">
        <v>9</v>
      </c>
    </row>
    <row r="269" spans="1:14" x14ac:dyDescent="0.35">
      <c r="A269" s="10" t="s">
        <v>340</v>
      </c>
      <c r="B269" s="28" t="s">
        <v>947</v>
      </c>
      <c r="C269" s="33">
        <v>1</v>
      </c>
      <c r="D269" s="9" t="s">
        <v>21</v>
      </c>
      <c r="E269" s="11" t="str">
        <f t="shared" si="12"/>
        <v>N</v>
      </c>
      <c r="F269" s="11" t="str">
        <f t="shared" si="13"/>
        <v>N</v>
      </c>
      <c r="G269" s="11" t="str">
        <f t="shared" si="14"/>
        <v>Y</v>
      </c>
      <c r="H269" s="43">
        <v>10.543699999999999</v>
      </c>
      <c r="I269" s="43">
        <v>0.62895500000000004</v>
      </c>
      <c r="J269" s="43">
        <v>6.2370099999999997</v>
      </c>
      <c r="K269" s="43">
        <v>1.1613</v>
      </c>
      <c r="L269" s="43">
        <v>30.300999999999998</v>
      </c>
      <c r="M269" s="43">
        <v>85.106200000000001</v>
      </c>
      <c r="N269" s="31" t="s">
        <v>22</v>
      </c>
    </row>
    <row r="270" spans="1:14" x14ac:dyDescent="0.35">
      <c r="A270" s="10" t="s">
        <v>341</v>
      </c>
      <c r="B270" s="28" t="s">
        <v>948</v>
      </c>
      <c r="C270" s="33">
        <v>1</v>
      </c>
      <c r="D270" s="9" t="s">
        <v>21</v>
      </c>
      <c r="E270" s="11" t="str">
        <f t="shared" si="12"/>
        <v>N</v>
      </c>
      <c r="F270" s="11" t="str">
        <f t="shared" si="13"/>
        <v>N</v>
      </c>
      <c r="G270" s="11" t="str">
        <f t="shared" si="14"/>
        <v>Y</v>
      </c>
      <c r="H270" s="43">
        <v>11.1692</v>
      </c>
      <c r="I270" s="43">
        <v>0.64702300000000001</v>
      </c>
      <c r="J270" s="43">
        <v>6.1363599999999998</v>
      </c>
      <c r="K270" s="43">
        <v>1.2139500000000001</v>
      </c>
      <c r="L270" s="43">
        <v>34.418900000000001</v>
      </c>
      <c r="M270" s="43">
        <v>86.308800000000005</v>
      </c>
      <c r="N270" s="31" t="s">
        <v>22</v>
      </c>
    </row>
    <row r="271" spans="1:14" x14ac:dyDescent="0.35">
      <c r="A271" s="10" t="s">
        <v>342</v>
      </c>
      <c r="B271" s="28" t="s">
        <v>949</v>
      </c>
      <c r="C271" s="33">
        <v>1</v>
      </c>
      <c r="D271" s="9" t="s">
        <v>21</v>
      </c>
      <c r="E271" s="11" t="str">
        <f t="shared" si="12"/>
        <v>N</v>
      </c>
      <c r="F271" s="11" t="str">
        <f t="shared" si="13"/>
        <v>N</v>
      </c>
      <c r="G271" s="11" t="str">
        <f t="shared" si="14"/>
        <v>Y</v>
      </c>
      <c r="H271" s="43">
        <v>9.9541000000000004</v>
      </c>
      <c r="I271" s="43">
        <v>0.56545000000000001</v>
      </c>
      <c r="J271" s="43">
        <v>5.0006500000000003</v>
      </c>
      <c r="K271" s="43">
        <v>1.33212</v>
      </c>
      <c r="L271" s="43">
        <v>31.424399999999999</v>
      </c>
      <c r="M271" s="43">
        <v>81.617800000000003</v>
      </c>
      <c r="N271" s="31" t="s">
        <v>22</v>
      </c>
    </row>
    <row r="272" spans="1:14" x14ac:dyDescent="0.35">
      <c r="A272" s="10" t="s">
        <v>343</v>
      </c>
      <c r="B272" s="28" t="s">
        <v>950</v>
      </c>
      <c r="C272" s="33">
        <v>1</v>
      </c>
      <c r="D272" s="9" t="s">
        <v>21</v>
      </c>
      <c r="E272" s="11" t="str">
        <f t="shared" si="12"/>
        <v>N</v>
      </c>
      <c r="F272" s="11" t="str">
        <f t="shared" si="13"/>
        <v>N</v>
      </c>
      <c r="G272" s="11" t="str">
        <f t="shared" si="14"/>
        <v>Y</v>
      </c>
      <c r="H272" s="43">
        <v>8.88185</v>
      </c>
      <c r="I272" s="43">
        <v>0.50478800000000001</v>
      </c>
      <c r="J272" s="43">
        <v>4.9270500000000004</v>
      </c>
      <c r="K272" s="43">
        <v>1.1721999999999999</v>
      </c>
      <c r="L272" s="43">
        <v>15.9964</v>
      </c>
      <c r="M272" s="43">
        <v>75.996700000000004</v>
      </c>
      <c r="N272" s="31" t="s">
        <v>22</v>
      </c>
    </row>
    <row r="273" spans="1:14" x14ac:dyDescent="0.35">
      <c r="A273" s="10" t="s">
        <v>344</v>
      </c>
      <c r="B273" s="28" t="s">
        <v>4</v>
      </c>
      <c r="C273" s="33"/>
      <c r="D273" s="9"/>
      <c r="E273" s="11" t="str">
        <f t="shared" si="12"/>
        <v>N</v>
      </c>
      <c r="F273" s="11" t="str">
        <f t="shared" si="13"/>
        <v>N</v>
      </c>
      <c r="G273" s="11" t="str">
        <f t="shared" si="14"/>
        <v>N</v>
      </c>
      <c r="H273" s="43"/>
      <c r="I273" s="43"/>
      <c r="J273" s="43"/>
      <c r="K273" s="43"/>
      <c r="L273" s="43"/>
      <c r="M273" s="43"/>
      <c r="N273" s="31" t="s">
        <v>23</v>
      </c>
    </row>
    <row r="274" spans="1:14" x14ac:dyDescent="0.35">
      <c r="A274" s="10" t="s">
        <v>345</v>
      </c>
      <c r="B274" s="28" t="s">
        <v>951</v>
      </c>
      <c r="C274" s="33">
        <v>1</v>
      </c>
      <c r="D274" s="9" t="s">
        <v>21</v>
      </c>
      <c r="E274" s="11" t="str">
        <f t="shared" si="12"/>
        <v>N</v>
      </c>
      <c r="F274" s="11" t="str">
        <f t="shared" si="13"/>
        <v>N</v>
      </c>
      <c r="G274" s="11" t="str">
        <f t="shared" si="14"/>
        <v>Y</v>
      </c>
      <c r="H274" s="43">
        <v>9.0451800000000002</v>
      </c>
      <c r="I274" s="43">
        <v>0.51677499999999998</v>
      </c>
      <c r="J274" s="43">
        <v>4.8662299999999998</v>
      </c>
      <c r="K274" s="43">
        <v>1.2144600000000001</v>
      </c>
      <c r="L274" s="43">
        <v>19.473800000000001</v>
      </c>
      <c r="M274" s="43">
        <v>76.875500000000002</v>
      </c>
      <c r="N274" s="31" t="s">
        <v>22</v>
      </c>
    </row>
    <row r="275" spans="1:14" x14ac:dyDescent="0.35">
      <c r="A275" s="10" t="s">
        <v>346</v>
      </c>
      <c r="B275" s="28" t="s">
        <v>952</v>
      </c>
      <c r="C275" s="33">
        <v>9</v>
      </c>
      <c r="D275" s="9" t="s">
        <v>21</v>
      </c>
      <c r="E275" s="11" t="str">
        <f t="shared" si="12"/>
        <v>N</v>
      </c>
      <c r="F275" s="11" t="str">
        <f t="shared" si="13"/>
        <v>Y</v>
      </c>
      <c r="G275" s="11" t="str">
        <f t="shared" si="14"/>
        <v>N</v>
      </c>
      <c r="H275" s="43">
        <v>14.9742</v>
      </c>
      <c r="I275" s="43">
        <v>0.45660400000000001</v>
      </c>
      <c r="J275" s="43">
        <v>7.3425700000000003</v>
      </c>
      <c r="K275" s="43">
        <v>2.0051800000000002</v>
      </c>
      <c r="L275" s="43">
        <v>24.2194</v>
      </c>
      <c r="M275" s="43">
        <v>121.339</v>
      </c>
      <c r="N275" s="31" t="s">
        <v>22</v>
      </c>
    </row>
    <row r="276" spans="1:14" x14ac:dyDescent="0.35">
      <c r="A276" s="10" t="s">
        <v>347</v>
      </c>
      <c r="B276" s="28" t="s">
        <v>953</v>
      </c>
      <c r="C276" s="33">
        <v>1</v>
      </c>
      <c r="D276" s="9" t="s">
        <v>21</v>
      </c>
      <c r="E276" s="11" t="str">
        <f t="shared" si="12"/>
        <v>N</v>
      </c>
      <c r="F276" s="11" t="str">
        <f t="shared" si="13"/>
        <v>N</v>
      </c>
      <c r="G276" s="11" t="str">
        <f t="shared" si="14"/>
        <v>Y</v>
      </c>
      <c r="H276" s="43">
        <v>10.092499999999999</v>
      </c>
      <c r="I276" s="43">
        <v>0.58505499999999999</v>
      </c>
      <c r="J276" s="43">
        <v>5.1693100000000003</v>
      </c>
      <c r="K276" s="43">
        <v>1.3007599999999999</v>
      </c>
      <c r="L276" s="43">
        <v>19.567599999999999</v>
      </c>
      <c r="M276" s="43">
        <v>82.000100000000003</v>
      </c>
      <c r="N276" s="31" t="s">
        <v>22</v>
      </c>
    </row>
    <row r="277" spans="1:14" x14ac:dyDescent="0.35">
      <c r="A277" s="10" t="s">
        <v>348</v>
      </c>
      <c r="B277" s="28" t="s">
        <v>954</v>
      </c>
      <c r="C277" s="33">
        <v>1</v>
      </c>
      <c r="D277" s="9" t="s">
        <v>21</v>
      </c>
      <c r="E277" s="11" t="str">
        <f t="shared" si="12"/>
        <v>N</v>
      </c>
      <c r="F277" s="11" t="str">
        <f t="shared" si="13"/>
        <v>N</v>
      </c>
      <c r="G277" s="11" t="str">
        <f t="shared" si="14"/>
        <v>Y</v>
      </c>
      <c r="H277" s="43">
        <v>8.8836600000000008</v>
      </c>
      <c r="I277" s="43">
        <v>0.51836599999999999</v>
      </c>
      <c r="J277" s="43">
        <v>4.6838600000000001</v>
      </c>
      <c r="K277" s="43">
        <v>1.03468</v>
      </c>
      <c r="L277" s="43">
        <v>17.069900000000001</v>
      </c>
      <c r="M277" s="43">
        <v>69.615499999999997</v>
      </c>
      <c r="N277" s="31" t="s">
        <v>22</v>
      </c>
    </row>
    <row r="278" spans="1:14" x14ac:dyDescent="0.35">
      <c r="A278" s="10" t="s">
        <v>349</v>
      </c>
      <c r="B278" s="28" t="s">
        <v>955</v>
      </c>
      <c r="C278" s="33">
        <v>2</v>
      </c>
      <c r="D278" s="9" t="s">
        <v>21</v>
      </c>
      <c r="E278" s="11" t="str">
        <f t="shared" si="12"/>
        <v>N</v>
      </c>
      <c r="F278" s="11" t="str">
        <f t="shared" si="13"/>
        <v>Y</v>
      </c>
      <c r="G278" s="11" t="str">
        <f t="shared" si="14"/>
        <v>N</v>
      </c>
      <c r="H278" s="43">
        <v>8.9933899999999998</v>
      </c>
      <c r="I278" s="43">
        <v>0.27241500000000002</v>
      </c>
      <c r="J278" s="43">
        <v>4.9240599999999999</v>
      </c>
      <c r="K278" s="43">
        <v>1.2440800000000001</v>
      </c>
      <c r="L278" s="43">
        <v>7.5582799999999999</v>
      </c>
      <c r="M278" s="43">
        <v>78.268199999999993</v>
      </c>
      <c r="N278" s="31" t="s">
        <v>22</v>
      </c>
    </row>
    <row r="279" spans="1:14" x14ac:dyDescent="0.35">
      <c r="A279" s="10" t="s">
        <v>350</v>
      </c>
      <c r="B279" s="28" t="s">
        <v>9</v>
      </c>
      <c r="C279" s="33"/>
      <c r="D279" s="9"/>
      <c r="E279" s="11" t="str">
        <f t="shared" si="12"/>
        <v>N</v>
      </c>
      <c r="F279" s="11" t="str">
        <f t="shared" si="13"/>
        <v>N</v>
      </c>
      <c r="G279" s="11" t="str">
        <f t="shared" si="14"/>
        <v>N</v>
      </c>
      <c r="H279" s="43"/>
      <c r="I279" s="43"/>
      <c r="J279" s="43"/>
      <c r="K279" s="43"/>
      <c r="L279" s="43"/>
      <c r="M279" s="43"/>
      <c r="N279" s="31" t="s">
        <v>9</v>
      </c>
    </row>
    <row r="280" spans="1:14" x14ac:dyDescent="0.35">
      <c r="A280" s="10" t="s">
        <v>351</v>
      </c>
      <c r="B280" s="28" t="s">
        <v>956</v>
      </c>
      <c r="C280" s="33">
        <v>2</v>
      </c>
      <c r="D280" s="9" t="s">
        <v>21</v>
      </c>
      <c r="E280" s="11" t="str">
        <f t="shared" si="12"/>
        <v>N</v>
      </c>
      <c r="F280" s="11" t="str">
        <f t="shared" si="13"/>
        <v>Y</v>
      </c>
      <c r="G280" s="11" t="str">
        <f t="shared" si="14"/>
        <v>N</v>
      </c>
      <c r="H280" s="43">
        <v>11.9396</v>
      </c>
      <c r="I280" s="43">
        <v>0.36805100000000002</v>
      </c>
      <c r="J280" s="43">
        <v>6.33596</v>
      </c>
      <c r="K280" s="43">
        <v>1.6161799999999999</v>
      </c>
      <c r="L280" s="43">
        <v>12.6638</v>
      </c>
      <c r="M280" s="43">
        <v>101.193</v>
      </c>
      <c r="N280" s="31" t="s">
        <v>22</v>
      </c>
    </row>
    <row r="281" spans="1:14" x14ac:dyDescent="0.35">
      <c r="A281" s="10" t="s">
        <v>352</v>
      </c>
      <c r="B281" s="28" t="s">
        <v>1199</v>
      </c>
      <c r="C281" s="33">
        <v>2</v>
      </c>
      <c r="D281" s="9" t="s">
        <v>21</v>
      </c>
      <c r="E281" s="11" t="str">
        <f t="shared" si="12"/>
        <v>N</v>
      </c>
      <c r="F281" s="11" t="str">
        <f t="shared" si="13"/>
        <v>Y</v>
      </c>
      <c r="G281" s="11" t="str">
        <f t="shared" si="14"/>
        <v>N</v>
      </c>
      <c r="H281" s="43">
        <v>12.2807</v>
      </c>
      <c r="I281" s="43">
        <v>0.37865700000000002</v>
      </c>
      <c r="J281" s="43">
        <v>6.45573</v>
      </c>
      <c r="K281" s="43">
        <v>1.67174</v>
      </c>
      <c r="L281" s="43">
        <v>15.3223</v>
      </c>
      <c r="M281" s="43">
        <v>103.886</v>
      </c>
      <c r="N281" s="31" t="s">
        <v>22</v>
      </c>
    </row>
    <row r="282" spans="1:14" x14ac:dyDescent="0.35">
      <c r="A282" s="10" t="s">
        <v>353</v>
      </c>
      <c r="B282" s="28" t="s">
        <v>957</v>
      </c>
      <c r="C282" s="33">
        <v>2</v>
      </c>
      <c r="D282" s="9" t="s">
        <v>21</v>
      </c>
      <c r="E282" s="11" t="str">
        <f t="shared" si="12"/>
        <v>N</v>
      </c>
      <c r="F282" s="11" t="str">
        <f t="shared" si="13"/>
        <v>Y</v>
      </c>
      <c r="G282" s="11" t="str">
        <f t="shared" si="14"/>
        <v>N</v>
      </c>
      <c r="H282" s="43">
        <v>12.8277</v>
      </c>
      <c r="I282" s="43">
        <v>0.39351799999999998</v>
      </c>
      <c r="J282" s="43">
        <v>6.6257099999999998</v>
      </c>
      <c r="K282" s="43">
        <v>1.7627299999999999</v>
      </c>
      <c r="L282" s="43">
        <v>12.2066</v>
      </c>
      <c r="M282" s="43">
        <v>108.071</v>
      </c>
      <c r="N282" s="31" t="s">
        <v>22</v>
      </c>
    </row>
    <row r="283" spans="1:14" x14ac:dyDescent="0.35">
      <c r="A283" s="10" t="s">
        <v>354</v>
      </c>
      <c r="B283" s="28" t="s">
        <v>9</v>
      </c>
      <c r="C283" s="33"/>
      <c r="D283" s="9"/>
      <c r="E283" s="11" t="str">
        <f t="shared" si="12"/>
        <v>N</v>
      </c>
      <c r="F283" s="11" t="str">
        <f t="shared" si="13"/>
        <v>N</v>
      </c>
      <c r="G283" s="11" t="str">
        <f t="shared" si="14"/>
        <v>N</v>
      </c>
      <c r="H283" s="43"/>
      <c r="I283" s="43"/>
      <c r="J283" s="43"/>
      <c r="K283" s="43"/>
      <c r="L283" s="43"/>
      <c r="M283" s="43"/>
      <c r="N283" s="31" t="s">
        <v>9</v>
      </c>
    </row>
    <row r="284" spans="1:14" x14ac:dyDescent="0.35">
      <c r="A284" s="10" t="s">
        <v>355</v>
      </c>
      <c r="B284" s="28" t="s">
        <v>958</v>
      </c>
      <c r="C284" s="33">
        <v>9</v>
      </c>
      <c r="D284" s="9" t="s">
        <v>21</v>
      </c>
      <c r="E284" s="11" t="str">
        <f t="shared" si="12"/>
        <v>N</v>
      </c>
      <c r="F284" s="11" t="str">
        <f t="shared" si="13"/>
        <v>Y</v>
      </c>
      <c r="G284" s="11" t="str">
        <f t="shared" si="14"/>
        <v>N</v>
      </c>
      <c r="H284" s="43">
        <v>10.403600000000001</v>
      </c>
      <c r="I284" s="43">
        <v>0.32515100000000002</v>
      </c>
      <c r="J284" s="43">
        <v>5.9067400000000001</v>
      </c>
      <c r="K284" s="43">
        <v>1.3462700000000001</v>
      </c>
      <c r="L284" s="43">
        <v>7.4899800000000001</v>
      </c>
      <c r="M284" s="43">
        <v>89.174400000000006</v>
      </c>
      <c r="N284" s="31" t="s">
        <v>22</v>
      </c>
    </row>
    <row r="285" spans="1:14" x14ac:dyDescent="0.35">
      <c r="A285" s="10" t="s">
        <v>356</v>
      </c>
      <c r="B285" s="28" t="s">
        <v>959</v>
      </c>
      <c r="C285" s="33">
        <v>9</v>
      </c>
      <c r="D285" s="9" t="s">
        <v>21</v>
      </c>
      <c r="E285" s="11" t="str">
        <f t="shared" si="12"/>
        <v>N</v>
      </c>
      <c r="F285" s="11" t="str">
        <f t="shared" si="13"/>
        <v>Y</v>
      </c>
      <c r="G285" s="11" t="str">
        <f t="shared" si="14"/>
        <v>N</v>
      </c>
      <c r="H285" s="43">
        <v>10.138500000000001</v>
      </c>
      <c r="I285" s="43">
        <v>0.32102599999999998</v>
      </c>
      <c r="J285" s="43">
        <v>5.8014900000000003</v>
      </c>
      <c r="K285" s="43">
        <v>1.2758499999999999</v>
      </c>
      <c r="L285" s="43">
        <v>7.6060100000000004</v>
      </c>
      <c r="M285" s="43">
        <v>86.033799999999999</v>
      </c>
      <c r="N285" s="31" t="s">
        <v>22</v>
      </c>
    </row>
    <row r="286" spans="1:14" x14ac:dyDescent="0.35">
      <c r="A286" s="10" t="s">
        <v>357</v>
      </c>
      <c r="B286" s="28" t="s">
        <v>960</v>
      </c>
      <c r="C286" s="33">
        <v>0</v>
      </c>
      <c r="D286" s="9" t="s">
        <v>21</v>
      </c>
      <c r="E286" s="11" t="str">
        <f t="shared" si="12"/>
        <v>N</v>
      </c>
      <c r="F286" s="11" t="str">
        <f t="shared" si="13"/>
        <v>Y</v>
      </c>
      <c r="G286" s="11" t="str">
        <f t="shared" si="14"/>
        <v>N</v>
      </c>
      <c r="H286" s="43">
        <v>7.9000199999999996</v>
      </c>
      <c r="I286" s="43">
        <v>0.25232199999999999</v>
      </c>
      <c r="J286" s="43">
        <v>4.9110399999999998</v>
      </c>
      <c r="K286" s="43">
        <v>0.87328899999999998</v>
      </c>
      <c r="L286" s="43">
        <v>1.64941</v>
      </c>
      <c r="M286" s="43">
        <v>65.488600000000005</v>
      </c>
      <c r="N286" s="31" t="s">
        <v>22</v>
      </c>
    </row>
    <row r="287" spans="1:14" x14ac:dyDescent="0.35">
      <c r="A287" s="10" t="s">
        <v>358</v>
      </c>
      <c r="B287" s="28" t="s">
        <v>961</v>
      </c>
      <c r="C287" s="33">
        <v>0</v>
      </c>
      <c r="D287" s="9" t="s">
        <v>21</v>
      </c>
      <c r="E287" s="11" t="str">
        <f t="shared" si="12"/>
        <v>N</v>
      </c>
      <c r="F287" s="11" t="str">
        <f t="shared" si="13"/>
        <v>Y</v>
      </c>
      <c r="G287" s="11" t="str">
        <f t="shared" si="14"/>
        <v>N</v>
      </c>
      <c r="H287" s="43">
        <v>7.9080199999999996</v>
      </c>
      <c r="I287" s="43">
        <v>0.24498600000000001</v>
      </c>
      <c r="J287" s="43">
        <v>4.6937499999999996</v>
      </c>
      <c r="K287" s="43">
        <v>1.0287299999999999</v>
      </c>
      <c r="L287" s="43">
        <v>2.0461100000000001</v>
      </c>
      <c r="M287" s="43">
        <v>69.488100000000003</v>
      </c>
      <c r="N287" s="31" t="s">
        <v>22</v>
      </c>
    </row>
    <row r="288" spans="1:14" x14ac:dyDescent="0.35">
      <c r="A288" s="10" t="s">
        <v>359</v>
      </c>
      <c r="B288" s="28" t="s">
        <v>3</v>
      </c>
      <c r="C288" s="33"/>
      <c r="D288" s="9"/>
      <c r="E288" s="11" t="str">
        <f t="shared" si="12"/>
        <v>N</v>
      </c>
      <c r="F288" s="11" t="str">
        <f t="shared" si="13"/>
        <v>N</v>
      </c>
      <c r="G288" s="11" t="str">
        <f t="shared" si="14"/>
        <v>N</v>
      </c>
      <c r="H288" s="43"/>
      <c r="I288" s="43"/>
      <c r="J288" s="43"/>
      <c r="K288" s="43"/>
      <c r="L288" s="43"/>
      <c r="M288" s="43"/>
      <c r="N288" s="31" t="s">
        <v>23</v>
      </c>
    </row>
    <row r="289" spans="1:14" x14ac:dyDescent="0.35">
      <c r="A289" s="10" t="s">
        <v>360</v>
      </c>
      <c r="B289" s="28" t="s">
        <v>962</v>
      </c>
      <c r="C289" s="33">
        <v>0</v>
      </c>
      <c r="D289" s="9" t="s">
        <v>21</v>
      </c>
      <c r="E289" s="11" t="str">
        <f t="shared" si="12"/>
        <v>N</v>
      </c>
      <c r="F289" s="11" t="str">
        <f t="shared" si="13"/>
        <v>Y</v>
      </c>
      <c r="G289" s="11" t="str">
        <f t="shared" si="14"/>
        <v>N</v>
      </c>
      <c r="H289" s="43">
        <v>7.9243800000000002</v>
      </c>
      <c r="I289" s="43">
        <v>0.249948</v>
      </c>
      <c r="J289" s="43">
        <v>5.0737100000000002</v>
      </c>
      <c r="K289" s="43">
        <v>0.84483299999999995</v>
      </c>
      <c r="L289" s="43">
        <v>1.6240399999999999</v>
      </c>
      <c r="M289" s="43">
        <v>65.4709</v>
      </c>
      <c r="N289" s="31" t="s">
        <v>22</v>
      </c>
    </row>
    <row r="290" spans="1:14" x14ac:dyDescent="0.35">
      <c r="A290" s="10" t="s">
        <v>361</v>
      </c>
      <c r="B290" s="28" t="s">
        <v>912</v>
      </c>
      <c r="C290" s="33"/>
      <c r="D290" s="9"/>
      <c r="E290" s="11" t="str">
        <f t="shared" si="12"/>
        <v>N</v>
      </c>
      <c r="F290" s="11" t="str">
        <f t="shared" si="13"/>
        <v>N</v>
      </c>
      <c r="G290" s="11" t="str">
        <f t="shared" si="14"/>
        <v>N</v>
      </c>
      <c r="H290" s="43"/>
      <c r="I290" s="43"/>
      <c r="J290" s="43"/>
      <c r="K290" s="43"/>
      <c r="L290" s="43"/>
      <c r="M290" s="43"/>
      <c r="N290" s="31" t="s">
        <v>23</v>
      </c>
    </row>
    <row r="291" spans="1:14" x14ac:dyDescent="0.35">
      <c r="A291" s="10" t="s">
        <v>362</v>
      </c>
      <c r="B291" s="28" t="s">
        <v>963</v>
      </c>
      <c r="C291" s="33">
        <v>0</v>
      </c>
      <c r="D291" s="9" t="s">
        <v>21</v>
      </c>
      <c r="E291" s="11" t="str">
        <f t="shared" si="12"/>
        <v>N</v>
      </c>
      <c r="F291" s="11" t="str">
        <f t="shared" si="13"/>
        <v>Y</v>
      </c>
      <c r="G291" s="11" t="str">
        <f t="shared" si="14"/>
        <v>N</v>
      </c>
      <c r="H291" s="43">
        <v>6.8882500000000002</v>
      </c>
      <c r="I291" s="43">
        <v>0.23521400000000001</v>
      </c>
      <c r="J291" s="43">
        <v>4.9219900000000001</v>
      </c>
      <c r="K291" s="43">
        <v>0.514741</v>
      </c>
      <c r="L291" s="43">
        <v>0.92213699999999998</v>
      </c>
      <c r="M291" s="43">
        <v>50.334400000000002</v>
      </c>
      <c r="N291" s="31" t="s">
        <v>22</v>
      </c>
    </row>
    <row r="292" spans="1:14" x14ac:dyDescent="0.35">
      <c r="A292" s="10" t="s">
        <v>363</v>
      </c>
      <c r="B292" s="28" t="s">
        <v>4</v>
      </c>
      <c r="C292" s="33"/>
      <c r="D292" s="9"/>
      <c r="E292" s="11" t="str">
        <f t="shared" si="12"/>
        <v>N</v>
      </c>
      <c r="F292" s="11" t="str">
        <f t="shared" si="13"/>
        <v>N</v>
      </c>
      <c r="G292" s="11" t="str">
        <f t="shared" si="14"/>
        <v>N</v>
      </c>
      <c r="H292" s="43"/>
      <c r="I292" s="43"/>
      <c r="J292" s="43"/>
      <c r="K292" s="43"/>
      <c r="L292" s="43"/>
      <c r="M292" s="43"/>
      <c r="N292" s="31" t="s">
        <v>23</v>
      </c>
    </row>
    <row r="293" spans="1:14" x14ac:dyDescent="0.35">
      <c r="A293" s="10" t="s">
        <v>364</v>
      </c>
      <c r="B293" s="28" t="s">
        <v>964</v>
      </c>
      <c r="C293" s="33">
        <v>1</v>
      </c>
      <c r="D293" s="9" t="s">
        <v>21</v>
      </c>
      <c r="E293" s="11" t="str">
        <f t="shared" si="12"/>
        <v>N</v>
      </c>
      <c r="F293" s="11" t="str">
        <f t="shared" si="13"/>
        <v>N</v>
      </c>
      <c r="G293" s="11" t="str">
        <f t="shared" si="14"/>
        <v>Y</v>
      </c>
      <c r="H293" s="43">
        <v>11.3942</v>
      </c>
      <c r="I293" s="43">
        <v>0.65700000000000003</v>
      </c>
      <c r="J293" s="43">
        <v>5.5968099999999996</v>
      </c>
      <c r="K293" s="43">
        <v>1.5125299999999999</v>
      </c>
      <c r="L293" s="43">
        <v>36.905900000000003</v>
      </c>
      <c r="M293" s="43">
        <v>92.007300000000001</v>
      </c>
      <c r="N293" s="31" t="s">
        <v>22</v>
      </c>
    </row>
    <row r="294" spans="1:14" x14ac:dyDescent="0.35">
      <c r="A294" s="10" t="s">
        <v>365</v>
      </c>
      <c r="B294" s="28" t="s">
        <v>965</v>
      </c>
      <c r="C294" s="33">
        <v>1</v>
      </c>
      <c r="D294" s="9" t="s">
        <v>21</v>
      </c>
      <c r="E294" s="11" t="str">
        <f t="shared" si="12"/>
        <v>N</v>
      </c>
      <c r="F294" s="11" t="str">
        <f t="shared" si="13"/>
        <v>N</v>
      </c>
      <c r="G294" s="11" t="str">
        <f t="shared" si="14"/>
        <v>Y</v>
      </c>
      <c r="H294" s="43">
        <v>10.001200000000001</v>
      </c>
      <c r="I294" s="43">
        <v>0.56678399999999995</v>
      </c>
      <c r="J294" s="43">
        <v>5.2417499999999997</v>
      </c>
      <c r="K294" s="43">
        <v>1.2407300000000001</v>
      </c>
      <c r="L294" s="43">
        <v>19.347300000000001</v>
      </c>
      <c r="M294" s="43">
        <v>80.644800000000004</v>
      </c>
      <c r="N294" s="31" t="s">
        <v>22</v>
      </c>
    </row>
    <row r="295" spans="1:14" x14ac:dyDescent="0.35">
      <c r="A295" s="10" t="s">
        <v>366</v>
      </c>
      <c r="B295" s="28" t="s">
        <v>966</v>
      </c>
      <c r="C295" s="33">
        <v>1</v>
      </c>
      <c r="D295" s="9" t="s">
        <v>21</v>
      </c>
      <c r="E295" s="11" t="str">
        <f t="shared" si="12"/>
        <v>N</v>
      </c>
      <c r="F295" s="11" t="str">
        <f t="shared" si="13"/>
        <v>N</v>
      </c>
      <c r="G295" s="11" t="str">
        <f t="shared" si="14"/>
        <v>Y</v>
      </c>
      <c r="H295" s="43">
        <v>11.276899999999999</v>
      </c>
      <c r="I295" s="43">
        <v>0.66460900000000001</v>
      </c>
      <c r="J295" s="43">
        <v>6.1981099999999998</v>
      </c>
      <c r="K295" s="43">
        <v>1.2333000000000001</v>
      </c>
      <c r="L295" s="43">
        <v>37.258400000000002</v>
      </c>
      <c r="M295" s="43">
        <v>87.430700000000002</v>
      </c>
      <c r="N295" s="31" t="s">
        <v>22</v>
      </c>
    </row>
    <row r="296" spans="1:14" x14ac:dyDescent="0.35">
      <c r="A296" s="10" t="s">
        <v>367</v>
      </c>
      <c r="B296" s="28" t="s">
        <v>967</v>
      </c>
      <c r="C296" s="33">
        <v>1</v>
      </c>
      <c r="D296" s="9" t="s">
        <v>21</v>
      </c>
      <c r="E296" s="11" t="str">
        <f t="shared" si="12"/>
        <v>N</v>
      </c>
      <c r="F296" s="11" t="str">
        <f t="shared" si="13"/>
        <v>N</v>
      </c>
      <c r="G296" s="11" t="str">
        <f t="shared" si="14"/>
        <v>Y</v>
      </c>
      <c r="H296" s="43">
        <v>9.75732</v>
      </c>
      <c r="I296" s="43">
        <v>0.55964199999999997</v>
      </c>
      <c r="J296" s="43">
        <v>4.8193400000000004</v>
      </c>
      <c r="K296" s="43">
        <v>1.30664</v>
      </c>
      <c r="L296" s="43">
        <v>26.868300000000001</v>
      </c>
      <c r="M296" s="43">
        <v>79.354600000000005</v>
      </c>
      <c r="N296" s="31" t="s">
        <v>22</v>
      </c>
    </row>
    <row r="297" spans="1:14" x14ac:dyDescent="0.35">
      <c r="A297" s="10" t="s">
        <v>368</v>
      </c>
      <c r="B297" s="28" t="s">
        <v>9</v>
      </c>
      <c r="C297" s="33"/>
      <c r="D297" s="9"/>
      <c r="E297" s="11" t="str">
        <f t="shared" si="12"/>
        <v>N</v>
      </c>
      <c r="F297" s="11" t="str">
        <f t="shared" si="13"/>
        <v>N</v>
      </c>
      <c r="G297" s="11" t="str">
        <f t="shared" si="14"/>
        <v>N</v>
      </c>
      <c r="H297" s="43"/>
      <c r="I297" s="43"/>
      <c r="J297" s="43"/>
      <c r="K297" s="43"/>
      <c r="L297" s="43"/>
      <c r="M297" s="43"/>
      <c r="N297" s="31" t="s">
        <v>9</v>
      </c>
    </row>
    <row r="298" spans="1:14" x14ac:dyDescent="0.35">
      <c r="A298" s="10" t="s">
        <v>369</v>
      </c>
      <c r="B298" s="28" t="s">
        <v>968</v>
      </c>
      <c r="C298" s="33">
        <v>1</v>
      </c>
      <c r="D298" s="9" t="s">
        <v>21</v>
      </c>
      <c r="E298" s="11" t="str">
        <f t="shared" si="12"/>
        <v>N</v>
      </c>
      <c r="F298" s="11" t="str">
        <f t="shared" si="13"/>
        <v>N</v>
      </c>
      <c r="G298" s="11" t="str">
        <f t="shared" si="14"/>
        <v>Y</v>
      </c>
      <c r="H298" s="43">
        <v>8.6655200000000008</v>
      </c>
      <c r="I298" s="43">
        <v>0.49026399999999998</v>
      </c>
      <c r="J298" s="43">
        <v>4.7148199999999996</v>
      </c>
      <c r="K298" s="43">
        <v>1.17</v>
      </c>
      <c r="L298" s="43">
        <v>20.3033</v>
      </c>
      <c r="M298" s="43">
        <v>74.272199999999998</v>
      </c>
      <c r="N298" s="31" t="s">
        <v>22</v>
      </c>
    </row>
    <row r="299" spans="1:14" x14ac:dyDescent="0.35">
      <c r="A299" s="10" t="s">
        <v>370</v>
      </c>
      <c r="B299" s="28" t="s">
        <v>969</v>
      </c>
      <c r="C299" s="33">
        <v>1</v>
      </c>
      <c r="D299" s="9" t="s">
        <v>21</v>
      </c>
      <c r="E299" s="11" t="str">
        <f t="shared" si="12"/>
        <v>N</v>
      </c>
      <c r="F299" s="11" t="str">
        <f t="shared" si="13"/>
        <v>N</v>
      </c>
      <c r="G299" s="11" t="str">
        <f t="shared" si="14"/>
        <v>Y</v>
      </c>
      <c r="H299" s="43">
        <v>9.3427399999999992</v>
      </c>
      <c r="I299" s="43">
        <v>0.52775000000000005</v>
      </c>
      <c r="J299" s="43">
        <v>4.8317100000000002</v>
      </c>
      <c r="K299" s="43">
        <v>1.1779900000000001</v>
      </c>
      <c r="L299" s="43">
        <v>14.747400000000001</v>
      </c>
      <c r="M299" s="43">
        <v>75.443299999999994</v>
      </c>
      <c r="N299" s="31" t="s">
        <v>22</v>
      </c>
    </row>
    <row r="300" spans="1:14" x14ac:dyDescent="0.35">
      <c r="A300" s="10" t="s">
        <v>371</v>
      </c>
      <c r="B300" s="28" t="s">
        <v>970</v>
      </c>
      <c r="C300" s="33">
        <v>1</v>
      </c>
      <c r="D300" s="9" t="s">
        <v>21</v>
      </c>
      <c r="E300" s="11" t="str">
        <f t="shared" si="12"/>
        <v>N</v>
      </c>
      <c r="F300" s="11" t="str">
        <f t="shared" si="13"/>
        <v>N</v>
      </c>
      <c r="G300" s="11" t="str">
        <f t="shared" si="14"/>
        <v>Y</v>
      </c>
      <c r="H300" s="43">
        <v>9.4177</v>
      </c>
      <c r="I300" s="43">
        <v>0.53516900000000001</v>
      </c>
      <c r="J300" s="43">
        <v>5.1303599999999996</v>
      </c>
      <c r="K300" s="43">
        <v>1.24637</v>
      </c>
      <c r="L300" s="43">
        <v>18.373999999999999</v>
      </c>
      <c r="M300" s="43">
        <v>79.964399999999998</v>
      </c>
      <c r="N300" s="31" t="s">
        <v>22</v>
      </c>
    </row>
    <row r="301" spans="1:14" x14ac:dyDescent="0.35">
      <c r="A301" s="10" t="s">
        <v>372</v>
      </c>
      <c r="B301" s="28" t="s">
        <v>971</v>
      </c>
      <c r="C301" s="33">
        <v>9</v>
      </c>
      <c r="D301" s="9" t="s">
        <v>21</v>
      </c>
      <c r="E301" s="11" t="str">
        <f t="shared" si="12"/>
        <v>N</v>
      </c>
      <c r="F301" s="11" t="str">
        <f t="shared" si="13"/>
        <v>Y</v>
      </c>
      <c r="G301" s="11" t="str">
        <f t="shared" si="14"/>
        <v>N</v>
      </c>
      <c r="H301" s="43">
        <v>13.7585</v>
      </c>
      <c r="I301" s="43">
        <v>0.43075400000000003</v>
      </c>
      <c r="J301" s="43">
        <v>7.5759999999999996</v>
      </c>
      <c r="K301" s="43">
        <v>1.76935</v>
      </c>
      <c r="L301" s="43">
        <v>13.767899999999999</v>
      </c>
      <c r="M301" s="43">
        <v>115.77800000000001</v>
      </c>
      <c r="N301" s="31" t="s">
        <v>22</v>
      </c>
    </row>
    <row r="302" spans="1:14" x14ac:dyDescent="0.35">
      <c r="A302" s="10" t="s">
        <v>373</v>
      </c>
      <c r="B302" s="28" t="s">
        <v>972</v>
      </c>
      <c r="C302" s="33">
        <v>1</v>
      </c>
      <c r="D302" s="9" t="s">
        <v>21</v>
      </c>
      <c r="E302" s="11" t="str">
        <f t="shared" si="12"/>
        <v>N</v>
      </c>
      <c r="F302" s="11" t="str">
        <f t="shared" si="13"/>
        <v>N</v>
      </c>
      <c r="G302" s="11" t="str">
        <f t="shared" si="14"/>
        <v>Y</v>
      </c>
      <c r="H302" s="43">
        <v>10.388199999999999</v>
      </c>
      <c r="I302" s="43">
        <v>0.59353100000000003</v>
      </c>
      <c r="J302" s="43">
        <v>5.3234000000000004</v>
      </c>
      <c r="K302" s="43">
        <v>1.3204199999999999</v>
      </c>
      <c r="L302" s="43">
        <v>25.1252</v>
      </c>
      <c r="M302" s="43">
        <v>83.8399</v>
      </c>
      <c r="N302" s="31" t="s">
        <v>22</v>
      </c>
    </row>
    <row r="303" spans="1:14" x14ac:dyDescent="0.35">
      <c r="A303" s="10" t="s">
        <v>374</v>
      </c>
      <c r="B303" s="28" t="s">
        <v>57</v>
      </c>
      <c r="C303" s="33"/>
      <c r="D303" s="9"/>
      <c r="E303" s="11" t="str">
        <f t="shared" si="12"/>
        <v>N</v>
      </c>
      <c r="F303" s="11" t="str">
        <f t="shared" si="13"/>
        <v>N</v>
      </c>
      <c r="G303" s="11" t="str">
        <f t="shared" si="14"/>
        <v>N</v>
      </c>
      <c r="H303" s="43"/>
      <c r="I303" s="43"/>
      <c r="J303" s="43"/>
      <c r="K303" s="43"/>
      <c r="L303" s="43"/>
      <c r="M303" s="43"/>
      <c r="N303" s="30" t="s">
        <v>60</v>
      </c>
    </row>
    <row r="304" spans="1:14" x14ac:dyDescent="0.35">
      <c r="A304" s="10" t="s">
        <v>375</v>
      </c>
      <c r="B304" s="28" t="s">
        <v>973</v>
      </c>
      <c r="C304" s="33">
        <v>2</v>
      </c>
      <c r="D304" s="9" t="s">
        <v>21</v>
      </c>
      <c r="E304" s="11" t="str">
        <f t="shared" si="12"/>
        <v>N</v>
      </c>
      <c r="F304" s="11" t="str">
        <f t="shared" si="13"/>
        <v>Y</v>
      </c>
      <c r="G304" s="11" t="str">
        <f t="shared" si="14"/>
        <v>N</v>
      </c>
      <c r="H304" s="43">
        <v>8.9882100000000005</v>
      </c>
      <c r="I304" s="43">
        <v>0.27204499999999998</v>
      </c>
      <c r="J304" s="43">
        <v>4.6456499999999998</v>
      </c>
      <c r="K304" s="43">
        <v>1.2487999999999999</v>
      </c>
      <c r="L304" s="43">
        <v>8.7667599999999997</v>
      </c>
      <c r="M304" s="43">
        <v>76.167699999999996</v>
      </c>
      <c r="N304" s="31" t="s">
        <v>22</v>
      </c>
    </row>
    <row r="305" spans="1:14" x14ac:dyDescent="0.35">
      <c r="A305" s="10" t="s">
        <v>376</v>
      </c>
      <c r="B305" s="28" t="s">
        <v>974</v>
      </c>
      <c r="C305" s="33">
        <v>2</v>
      </c>
      <c r="D305" s="9" t="s">
        <v>21</v>
      </c>
      <c r="E305" s="11" t="str">
        <f t="shared" si="12"/>
        <v>N</v>
      </c>
      <c r="F305" s="11" t="str">
        <f t="shared" si="13"/>
        <v>Y</v>
      </c>
      <c r="G305" s="11" t="str">
        <f t="shared" si="14"/>
        <v>N</v>
      </c>
      <c r="H305" s="43">
        <v>9.8057800000000004</v>
      </c>
      <c r="I305" s="43">
        <v>0.29990099999999997</v>
      </c>
      <c r="J305" s="43">
        <v>5.4655800000000001</v>
      </c>
      <c r="K305" s="43">
        <v>1.2313000000000001</v>
      </c>
      <c r="L305" s="43">
        <v>7.9560599999999999</v>
      </c>
      <c r="M305" s="43">
        <v>82.035200000000003</v>
      </c>
      <c r="N305" s="31" t="s">
        <v>22</v>
      </c>
    </row>
    <row r="306" spans="1:14" x14ac:dyDescent="0.35">
      <c r="A306" s="10" t="s">
        <v>377</v>
      </c>
      <c r="B306" s="28" t="s">
        <v>1204</v>
      </c>
      <c r="C306" s="33">
        <v>2</v>
      </c>
      <c r="D306" s="9" t="s">
        <v>21</v>
      </c>
      <c r="E306" s="11" t="str">
        <f t="shared" si="12"/>
        <v>N</v>
      </c>
      <c r="F306" s="11" t="str">
        <f t="shared" si="13"/>
        <v>Y</v>
      </c>
      <c r="G306" s="11" t="str">
        <f t="shared" si="14"/>
        <v>N</v>
      </c>
      <c r="H306" s="43">
        <v>9.9421199999999992</v>
      </c>
      <c r="I306" s="43">
        <v>0.30608400000000002</v>
      </c>
      <c r="J306" s="43">
        <v>5.50474</v>
      </c>
      <c r="K306" s="43">
        <v>1.3396300000000001</v>
      </c>
      <c r="L306" s="43">
        <v>8.6736199999999997</v>
      </c>
      <c r="M306" s="43">
        <v>85.873900000000006</v>
      </c>
      <c r="N306" s="31" t="s">
        <v>22</v>
      </c>
    </row>
    <row r="307" spans="1:14" x14ac:dyDescent="0.35">
      <c r="A307" s="10" t="s">
        <v>378</v>
      </c>
      <c r="B307" s="28" t="s">
        <v>975</v>
      </c>
      <c r="C307" s="33">
        <v>2</v>
      </c>
      <c r="D307" s="9" t="s">
        <v>21</v>
      </c>
      <c r="E307" s="11" t="str">
        <f t="shared" si="12"/>
        <v>N</v>
      </c>
      <c r="F307" s="11" t="str">
        <f t="shared" si="13"/>
        <v>Y</v>
      </c>
      <c r="G307" s="11" t="str">
        <f t="shared" si="14"/>
        <v>N</v>
      </c>
      <c r="H307" s="43">
        <v>12.454499999999999</v>
      </c>
      <c r="I307" s="43">
        <v>0.38147500000000001</v>
      </c>
      <c r="J307" s="43">
        <v>6.42889</v>
      </c>
      <c r="K307" s="43">
        <v>1.7324600000000001</v>
      </c>
      <c r="L307" s="43">
        <v>15.716799999999999</v>
      </c>
      <c r="M307" s="43">
        <v>105.536</v>
      </c>
      <c r="N307" s="31" t="s">
        <v>22</v>
      </c>
    </row>
    <row r="308" spans="1:14" x14ac:dyDescent="0.35">
      <c r="A308" s="10" t="s">
        <v>379</v>
      </c>
      <c r="B308" s="28" t="s">
        <v>9</v>
      </c>
      <c r="C308" s="33"/>
      <c r="D308" s="9"/>
      <c r="E308" s="11" t="str">
        <f t="shared" si="12"/>
        <v>N</v>
      </c>
      <c r="F308" s="11" t="str">
        <f t="shared" si="13"/>
        <v>N</v>
      </c>
      <c r="G308" s="11" t="str">
        <f t="shared" si="14"/>
        <v>N</v>
      </c>
      <c r="H308" s="43"/>
      <c r="I308" s="43"/>
      <c r="J308" s="43"/>
      <c r="K308" s="43"/>
      <c r="L308" s="43"/>
      <c r="M308" s="43"/>
      <c r="N308" s="31" t="s">
        <v>9</v>
      </c>
    </row>
    <row r="309" spans="1:14" x14ac:dyDescent="0.35">
      <c r="A309" s="10" t="s">
        <v>380</v>
      </c>
      <c r="B309" s="28" t="s">
        <v>976</v>
      </c>
      <c r="C309" s="33">
        <v>9</v>
      </c>
      <c r="D309" s="9" t="s">
        <v>21</v>
      </c>
      <c r="E309" s="11" t="str">
        <f t="shared" si="12"/>
        <v>N</v>
      </c>
      <c r="F309" s="11" t="str">
        <f t="shared" si="13"/>
        <v>Y</v>
      </c>
      <c r="G309" s="11" t="str">
        <f t="shared" si="14"/>
        <v>N</v>
      </c>
      <c r="H309" s="43">
        <v>15.530799999999999</v>
      </c>
      <c r="I309" s="43">
        <v>0.47871599999999997</v>
      </c>
      <c r="J309" s="43">
        <v>8.0170300000000001</v>
      </c>
      <c r="K309" s="43">
        <v>2.0649700000000002</v>
      </c>
      <c r="L309" s="43">
        <v>21.956399999999999</v>
      </c>
      <c r="M309" s="43">
        <v>128.666</v>
      </c>
      <c r="N309" s="31" t="s">
        <v>22</v>
      </c>
    </row>
    <row r="310" spans="1:14" x14ac:dyDescent="0.35">
      <c r="A310" s="10" t="s">
        <v>381</v>
      </c>
      <c r="B310" s="28" t="s">
        <v>0</v>
      </c>
      <c r="C310" s="33"/>
      <c r="D310" s="9"/>
      <c r="E310" s="11" t="str">
        <f t="shared" si="12"/>
        <v>N</v>
      </c>
      <c r="F310" s="11" t="str">
        <f t="shared" si="13"/>
        <v>N</v>
      </c>
      <c r="G310" s="11" t="str">
        <f t="shared" si="14"/>
        <v>N</v>
      </c>
      <c r="H310" s="43"/>
      <c r="I310" s="43"/>
      <c r="J310" s="43"/>
      <c r="K310" s="43"/>
      <c r="L310" s="43"/>
      <c r="M310" s="43"/>
      <c r="N310" s="31" t="s">
        <v>0</v>
      </c>
    </row>
    <row r="311" spans="1:14" x14ac:dyDescent="0.35">
      <c r="A311" s="10" t="s">
        <v>382</v>
      </c>
      <c r="B311" s="28" t="s">
        <v>0</v>
      </c>
      <c r="C311" s="33"/>
      <c r="D311" s="9"/>
      <c r="E311" s="11" t="str">
        <f t="shared" si="12"/>
        <v>N</v>
      </c>
      <c r="F311" s="11" t="str">
        <f t="shared" si="13"/>
        <v>N</v>
      </c>
      <c r="G311" s="11" t="str">
        <f t="shared" si="14"/>
        <v>N</v>
      </c>
      <c r="H311" s="43"/>
      <c r="I311" s="43"/>
      <c r="J311" s="43"/>
      <c r="K311" s="43"/>
      <c r="L311" s="43"/>
      <c r="M311" s="43"/>
      <c r="N311" s="31" t="s">
        <v>0</v>
      </c>
    </row>
    <row r="312" spans="1:14" x14ac:dyDescent="0.35">
      <c r="A312" s="10" t="s">
        <v>383</v>
      </c>
      <c r="B312" s="28" t="s">
        <v>9</v>
      </c>
      <c r="C312" s="33"/>
      <c r="D312" s="9"/>
      <c r="E312" s="11" t="str">
        <f t="shared" si="12"/>
        <v>N</v>
      </c>
      <c r="F312" s="11" t="str">
        <f t="shared" si="13"/>
        <v>N</v>
      </c>
      <c r="G312" s="11" t="str">
        <f t="shared" si="14"/>
        <v>N</v>
      </c>
      <c r="H312" s="43"/>
      <c r="I312" s="43"/>
      <c r="J312" s="43"/>
      <c r="K312" s="43"/>
      <c r="L312" s="43"/>
      <c r="M312" s="43"/>
      <c r="N312" s="31" t="s">
        <v>9</v>
      </c>
    </row>
    <row r="313" spans="1:14" x14ac:dyDescent="0.35">
      <c r="A313" s="10" t="s">
        <v>384</v>
      </c>
      <c r="B313" s="28" t="s">
        <v>977</v>
      </c>
      <c r="C313" s="33">
        <v>0</v>
      </c>
      <c r="D313" s="9" t="s">
        <v>21</v>
      </c>
      <c r="E313" s="11" t="str">
        <f t="shared" si="12"/>
        <v>N</v>
      </c>
      <c r="F313" s="11" t="str">
        <f t="shared" si="13"/>
        <v>Y</v>
      </c>
      <c r="G313" s="11" t="str">
        <f t="shared" si="14"/>
        <v>N</v>
      </c>
      <c r="H313" s="43">
        <v>8.7178500000000003</v>
      </c>
      <c r="I313" s="43">
        <v>0.27591599999999999</v>
      </c>
      <c r="J313" s="43">
        <v>5.29223</v>
      </c>
      <c r="K313" s="43">
        <v>1.0871299999999999</v>
      </c>
      <c r="L313" s="43">
        <v>2.4711400000000001</v>
      </c>
      <c r="M313" s="43">
        <v>75.850899999999996</v>
      </c>
      <c r="N313" s="31" t="s">
        <v>22</v>
      </c>
    </row>
    <row r="314" spans="1:14" x14ac:dyDescent="0.35">
      <c r="A314" s="10" t="s">
        <v>385</v>
      </c>
      <c r="B314" s="28" t="s">
        <v>978</v>
      </c>
      <c r="C314" s="33">
        <v>0</v>
      </c>
      <c r="D314" s="9" t="s">
        <v>21</v>
      </c>
      <c r="E314" s="11" t="str">
        <f t="shared" si="12"/>
        <v>N</v>
      </c>
      <c r="F314" s="11" t="str">
        <f t="shared" si="13"/>
        <v>Y</v>
      </c>
      <c r="G314" s="11" t="str">
        <f t="shared" si="14"/>
        <v>N</v>
      </c>
      <c r="H314" s="43">
        <v>8.5048300000000001</v>
      </c>
      <c r="I314" s="43">
        <v>0.26742899999999997</v>
      </c>
      <c r="J314" s="43">
        <v>5.0174599999999998</v>
      </c>
      <c r="K314" s="43">
        <v>1.07429</v>
      </c>
      <c r="L314" s="43">
        <v>2.4943399999999998</v>
      </c>
      <c r="M314" s="43">
        <v>73.417900000000003</v>
      </c>
      <c r="N314" s="31" t="s">
        <v>22</v>
      </c>
    </row>
    <row r="315" spans="1:14" x14ac:dyDescent="0.35">
      <c r="A315" s="10" t="s">
        <v>386</v>
      </c>
      <c r="B315" s="28" t="s">
        <v>979</v>
      </c>
      <c r="C315" s="33">
        <v>0</v>
      </c>
      <c r="D315" s="9" t="s">
        <v>21</v>
      </c>
      <c r="E315" s="11" t="str">
        <f t="shared" si="12"/>
        <v>N</v>
      </c>
      <c r="F315" s="11" t="str">
        <f t="shared" si="13"/>
        <v>Y</v>
      </c>
      <c r="G315" s="11" t="str">
        <f t="shared" si="14"/>
        <v>N</v>
      </c>
      <c r="H315" s="43">
        <v>7.2688300000000003</v>
      </c>
      <c r="I315" s="43">
        <v>0.23309199999999999</v>
      </c>
      <c r="J315" s="43">
        <v>4.6813200000000004</v>
      </c>
      <c r="K315" s="43">
        <v>0.84367099999999995</v>
      </c>
      <c r="L315" s="43">
        <v>1.11026</v>
      </c>
      <c r="M315" s="43">
        <v>62.844999999999999</v>
      </c>
      <c r="N315" s="31" t="s">
        <v>22</v>
      </c>
    </row>
    <row r="316" spans="1:14" x14ac:dyDescent="0.35">
      <c r="A316" s="10" t="s">
        <v>387</v>
      </c>
      <c r="B316" s="28" t="s">
        <v>980</v>
      </c>
      <c r="C316" s="33">
        <v>9</v>
      </c>
      <c r="D316" s="9" t="s">
        <v>21</v>
      </c>
      <c r="E316" s="11" t="str">
        <f t="shared" si="12"/>
        <v>N</v>
      </c>
      <c r="F316" s="11" t="str">
        <f t="shared" si="13"/>
        <v>Y</v>
      </c>
      <c r="G316" s="11" t="str">
        <f t="shared" si="14"/>
        <v>N</v>
      </c>
      <c r="H316" s="43">
        <v>14.9617</v>
      </c>
      <c r="I316" s="43">
        <v>0.47360600000000003</v>
      </c>
      <c r="J316" s="43">
        <v>7.9456699999999998</v>
      </c>
      <c r="K316" s="43">
        <v>1.92621</v>
      </c>
      <c r="L316" s="43">
        <v>17.025600000000001</v>
      </c>
      <c r="M316" s="43">
        <v>123.714</v>
      </c>
      <c r="N316" s="31" t="s">
        <v>22</v>
      </c>
    </row>
    <row r="317" spans="1:14" x14ac:dyDescent="0.35">
      <c r="A317" s="10" t="s">
        <v>388</v>
      </c>
      <c r="B317" s="28" t="s">
        <v>981</v>
      </c>
      <c r="C317" s="33">
        <v>0</v>
      </c>
      <c r="D317" s="9" t="s">
        <v>21</v>
      </c>
      <c r="E317" s="11" t="str">
        <f t="shared" si="12"/>
        <v>N</v>
      </c>
      <c r="F317" s="11" t="str">
        <f t="shared" si="13"/>
        <v>Y</v>
      </c>
      <c r="G317" s="11" t="str">
        <f t="shared" si="14"/>
        <v>N</v>
      </c>
      <c r="H317" s="43">
        <v>7.8637100000000002</v>
      </c>
      <c r="I317" s="43">
        <v>0.26310600000000001</v>
      </c>
      <c r="J317" s="43">
        <v>4.8169899999999997</v>
      </c>
      <c r="K317" s="43">
        <v>0.75956400000000002</v>
      </c>
      <c r="L317" s="43">
        <v>3.4897300000000002</v>
      </c>
      <c r="M317" s="43">
        <v>60.488100000000003</v>
      </c>
      <c r="N317" s="31" t="s">
        <v>22</v>
      </c>
    </row>
    <row r="318" spans="1:14" x14ac:dyDescent="0.35">
      <c r="A318" s="10" t="s">
        <v>389</v>
      </c>
      <c r="B318" s="28" t="s">
        <v>982</v>
      </c>
      <c r="C318" s="33">
        <v>1</v>
      </c>
      <c r="D318" s="9" t="s">
        <v>21</v>
      </c>
      <c r="E318" s="11" t="str">
        <f t="shared" si="12"/>
        <v>N</v>
      </c>
      <c r="F318" s="11" t="str">
        <f t="shared" si="13"/>
        <v>N</v>
      </c>
      <c r="G318" s="11" t="str">
        <f t="shared" si="14"/>
        <v>Y</v>
      </c>
      <c r="H318" s="43">
        <v>5.2742899999999997</v>
      </c>
      <c r="I318" s="43">
        <v>0.296184</v>
      </c>
      <c r="J318" s="43">
        <v>3.4078400000000002</v>
      </c>
      <c r="K318" s="43">
        <v>0.55787200000000003</v>
      </c>
      <c r="L318" s="43">
        <v>0.242093</v>
      </c>
      <c r="M318" s="43">
        <v>43.601999999999997</v>
      </c>
      <c r="N318" s="31" t="s">
        <v>22</v>
      </c>
    </row>
    <row r="319" spans="1:14" x14ac:dyDescent="0.35">
      <c r="A319" s="10" t="s">
        <v>390</v>
      </c>
      <c r="B319" s="28" t="s">
        <v>983</v>
      </c>
      <c r="C319" s="33">
        <v>1</v>
      </c>
      <c r="D319" s="9" t="s">
        <v>21</v>
      </c>
      <c r="E319" s="11" t="str">
        <f t="shared" si="12"/>
        <v>N</v>
      </c>
      <c r="F319" s="11" t="str">
        <f t="shared" si="13"/>
        <v>N</v>
      </c>
      <c r="G319" s="11" t="str">
        <f t="shared" si="14"/>
        <v>Y</v>
      </c>
      <c r="H319" s="43">
        <v>5.2282599999999997</v>
      </c>
      <c r="I319" s="43">
        <v>0.29477700000000001</v>
      </c>
      <c r="J319" s="43">
        <v>3.2478600000000002</v>
      </c>
      <c r="K319" s="43">
        <v>0.61022600000000005</v>
      </c>
      <c r="L319" s="43">
        <v>0.556064</v>
      </c>
      <c r="M319" s="43">
        <v>44.518799999999999</v>
      </c>
      <c r="N319" s="31" t="s">
        <v>22</v>
      </c>
    </row>
    <row r="320" spans="1:14" x14ac:dyDescent="0.35">
      <c r="A320" s="10" t="s">
        <v>391</v>
      </c>
      <c r="B320" s="28" t="s">
        <v>984</v>
      </c>
      <c r="C320" s="33">
        <v>1</v>
      </c>
      <c r="D320" s="9" t="s">
        <v>21</v>
      </c>
      <c r="E320" s="11" t="str">
        <f t="shared" si="12"/>
        <v>N</v>
      </c>
      <c r="F320" s="11" t="str">
        <f t="shared" si="13"/>
        <v>N</v>
      </c>
      <c r="G320" s="11" t="str">
        <f t="shared" si="14"/>
        <v>Y</v>
      </c>
      <c r="H320" s="43">
        <v>9.5511499999999998</v>
      </c>
      <c r="I320" s="43">
        <v>0.54006299999999996</v>
      </c>
      <c r="J320" s="43">
        <v>5.0056500000000002</v>
      </c>
      <c r="K320" s="43">
        <v>1.15909</v>
      </c>
      <c r="L320" s="43">
        <v>17.947700000000001</v>
      </c>
      <c r="M320" s="43">
        <v>76.170900000000003</v>
      </c>
      <c r="N320" s="31" t="s">
        <v>22</v>
      </c>
    </row>
    <row r="321" spans="1:14" x14ac:dyDescent="0.35">
      <c r="A321" s="10" t="s">
        <v>392</v>
      </c>
      <c r="B321" s="28" t="s">
        <v>4</v>
      </c>
      <c r="C321" s="33"/>
      <c r="D321" s="9"/>
      <c r="E321" s="11" t="str">
        <f t="shared" si="12"/>
        <v>N</v>
      </c>
      <c r="F321" s="11" t="str">
        <f t="shared" si="13"/>
        <v>N</v>
      </c>
      <c r="G321" s="11" t="str">
        <f t="shared" si="14"/>
        <v>N</v>
      </c>
      <c r="H321" s="43"/>
      <c r="I321" s="43"/>
      <c r="J321" s="43"/>
      <c r="K321" s="43"/>
      <c r="L321" s="43"/>
      <c r="M321" s="43"/>
      <c r="N321" s="31" t="s">
        <v>23</v>
      </c>
    </row>
    <row r="322" spans="1:14" x14ac:dyDescent="0.35">
      <c r="A322" s="10" t="s">
        <v>393</v>
      </c>
      <c r="B322" s="28" t="s">
        <v>985</v>
      </c>
      <c r="C322" s="33">
        <v>1</v>
      </c>
      <c r="D322" s="9" t="s">
        <v>21</v>
      </c>
      <c r="E322" s="11" t="str">
        <f t="shared" si="12"/>
        <v>N</v>
      </c>
      <c r="F322" s="11" t="str">
        <f t="shared" si="13"/>
        <v>N</v>
      </c>
      <c r="G322" s="11" t="str">
        <f t="shared" si="14"/>
        <v>Y</v>
      </c>
      <c r="H322" s="43">
        <v>10.2043</v>
      </c>
      <c r="I322" s="43">
        <v>0.58345400000000003</v>
      </c>
      <c r="J322" s="43">
        <v>5.1164199999999997</v>
      </c>
      <c r="K322" s="43">
        <v>1.28955</v>
      </c>
      <c r="L322" s="43">
        <v>28.916699999999999</v>
      </c>
      <c r="M322" s="43">
        <v>81.227500000000006</v>
      </c>
      <c r="N322" s="31" t="s">
        <v>22</v>
      </c>
    </row>
    <row r="323" spans="1:14" x14ac:dyDescent="0.35">
      <c r="A323" s="10" t="s">
        <v>394</v>
      </c>
      <c r="B323" s="28" t="s">
        <v>986</v>
      </c>
      <c r="C323" s="33">
        <v>1</v>
      </c>
      <c r="D323" s="9" t="s">
        <v>21</v>
      </c>
      <c r="E323" s="11" t="str">
        <f t="shared" si="12"/>
        <v>N</v>
      </c>
      <c r="F323" s="11" t="str">
        <f t="shared" si="13"/>
        <v>N</v>
      </c>
      <c r="G323" s="11" t="str">
        <f t="shared" si="14"/>
        <v>Y</v>
      </c>
      <c r="H323" s="43">
        <v>10.718999999999999</v>
      </c>
      <c r="I323" s="43">
        <v>0.60370699999999999</v>
      </c>
      <c r="J323" s="43">
        <v>5.5485600000000002</v>
      </c>
      <c r="K323" s="43">
        <v>1.33623</v>
      </c>
      <c r="L323" s="43">
        <v>20.1541</v>
      </c>
      <c r="M323" s="43">
        <v>86.105500000000006</v>
      </c>
      <c r="N323" s="31" t="s">
        <v>22</v>
      </c>
    </row>
    <row r="324" spans="1:14" x14ac:dyDescent="0.35">
      <c r="A324" s="10" t="s">
        <v>395</v>
      </c>
      <c r="B324" s="28" t="s">
        <v>987</v>
      </c>
      <c r="C324" s="33">
        <v>1</v>
      </c>
      <c r="D324" s="9" t="s">
        <v>21</v>
      </c>
      <c r="E324" s="11" t="str">
        <f t="shared" ref="E324:E387" si="15">IF(LEFT(B324,5)="MSIOD","Y","N")</f>
        <v>N</v>
      </c>
      <c r="F324" s="11" t="str">
        <f t="shared" ref="F324:F387" si="16">IF(
AND(
LEFT(B324,3)="MSI",E324="N"),"Y","N")</f>
        <v>N</v>
      </c>
      <c r="G324" s="11" t="str">
        <f t="shared" ref="G324:G387" si="17">IF(LEFT(B324,5)="DDRIO","Y","N")</f>
        <v>Y</v>
      </c>
      <c r="H324" s="43">
        <v>8.8751099999999994</v>
      </c>
      <c r="I324" s="43">
        <v>0.49820900000000001</v>
      </c>
      <c r="J324" s="43">
        <v>4.5688899999999997</v>
      </c>
      <c r="K324" s="43">
        <v>1.1099300000000001</v>
      </c>
      <c r="L324" s="43">
        <v>13.8224</v>
      </c>
      <c r="M324" s="43">
        <v>71.212000000000003</v>
      </c>
      <c r="N324" s="31" t="s">
        <v>22</v>
      </c>
    </row>
    <row r="325" spans="1:14" x14ac:dyDescent="0.35">
      <c r="A325" s="10" t="s">
        <v>396</v>
      </c>
      <c r="B325" s="28" t="s">
        <v>988</v>
      </c>
      <c r="C325" s="33">
        <v>1</v>
      </c>
      <c r="D325" s="9" t="s">
        <v>21</v>
      </c>
      <c r="E325" s="11" t="str">
        <f t="shared" si="15"/>
        <v>N</v>
      </c>
      <c r="F325" s="11" t="str">
        <f t="shared" si="16"/>
        <v>N</v>
      </c>
      <c r="G325" s="11" t="str">
        <f t="shared" si="17"/>
        <v>Y</v>
      </c>
      <c r="H325" s="43">
        <v>10.4398</v>
      </c>
      <c r="I325" s="43">
        <v>0.61005200000000004</v>
      </c>
      <c r="J325" s="43">
        <v>5.96922</v>
      </c>
      <c r="K325" s="43">
        <v>1.0567299999999999</v>
      </c>
      <c r="L325" s="43">
        <v>16.005299999999998</v>
      </c>
      <c r="M325" s="43">
        <v>79.421899999999994</v>
      </c>
      <c r="N325" s="31" t="s">
        <v>22</v>
      </c>
    </row>
    <row r="326" spans="1:14" x14ac:dyDescent="0.35">
      <c r="A326" s="10" t="s">
        <v>397</v>
      </c>
      <c r="B326" s="28" t="s">
        <v>9</v>
      </c>
      <c r="C326" s="33"/>
      <c r="D326" s="9"/>
      <c r="E326" s="11" t="str">
        <f t="shared" si="15"/>
        <v>N</v>
      </c>
      <c r="F326" s="11" t="str">
        <f t="shared" si="16"/>
        <v>N</v>
      </c>
      <c r="G326" s="11" t="str">
        <f t="shared" si="17"/>
        <v>N</v>
      </c>
      <c r="H326" s="43"/>
      <c r="I326" s="43"/>
      <c r="J326" s="43"/>
      <c r="K326" s="43"/>
      <c r="L326" s="43"/>
      <c r="M326" s="43"/>
      <c r="N326" s="31" t="s">
        <v>9</v>
      </c>
    </row>
    <row r="327" spans="1:14" x14ac:dyDescent="0.35">
      <c r="A327" s="10" t="s">
        <v>398</v>
      </c>
      <c r="B327" s="28" t="s">
        <v>989</v>
      </c>
      <c r="C327" s="33">
        <v>9</v>
      </c>
      <c r="D327" s="9" t="s">
        <v>21</v>
      </c>
      <c r="E327" s="11" t="str">
        <f t="shared" si="15"/>
        <v>N</v>
      </c>
      <c r="F327" s="11" t="str">
        <f t="shared" si="16"/>
        <v>Y</v>
      </c>
      <c r="G327" s="11" t="str">
        <f t="shared" si="17"/>
        <v>N</v>
      </c>
      <c r="H327" s="43">
        <v>14.5162</v>
      </c>
      <c r="I327" s="43">
        <v>0.45600400000000002</v>
      </c>
      <c r="J327" s="43">
        <v>7.5231599999999998</v>
      </c>
      <c r="K327" s="43">
        <v>1.8149500000000001</v>
      </c>
      <c r="L327" s="43">
        <v>17.3368</v>
      </c>
      <c r="M327" s="43">
        <v>116.851</v>
      </c>
      <c r="N327" s="31" t="s">
        <v>22</v>
      </c>
    </row>
    <row r="328" spans="1:14" x14ac:dyDescent="0.35">
      <c r="A328" s="10" t="s">
        <v>399</v>
      </c>
      <c r="B328" s="28" t="s">
        <v>990</v>
      </c>
      <c r="C328" s="33">
        <v>2</v>
      </c>
      <c r="D328" s="9" t="s">
        <v>21</v>
      </c>
      <c r="E328" s="11" t="str">
        <f t="shared" si="15"/>
        <v>N</v>
      </c>
      <c r="F328" s="11" t="str">
        <f t="shared" si="16"/>
        <v>Y</v>
      </c>
      <c r="G328" s="11" t="str">
        <f t="shared" si="17"/>
        <v>N</v>
      </c>
      <c r="H328" s="43">
        <v>7.0397499999999997</v>
      </c>
      <c r="I328" s="43">
        <v>0.20236499999999999</v>
      </c>
      <c r="J328" s="43">
        <v>4.0979299999999999</v>
      </c>
      <c r="K328" s="43">
        <v>0.97591099999999997</v>
      </c>
      <c r="L328" s="43">
        <v>2.04799</v>
      </c>
      <c r="M328" s="43">
        <v>63.2393</v>
      </c>
      <c r="N328" s="31" t="s">
        <v>22</v>
      </c>
    </row>
    <row r="329" spans="1:14" x14ac:dyDescent="0.35">
      <c r="A329" s="10" t="s">
        <v>400</v>
      </c>
      <c r="B329" s="28" t="s">
        <v>991</v>
      </c>
      <c r="C329" s="33">
        <v>2</v>
      </c>
      <c r="D329" s="9" t="s">
        <v>21</v>
      </c>
      <c r="E329" s="11" t="str">
        <f t="shared" si="15"/>
        <v>N</v>
      </c>
      <c r="F329" s="11" t="str">
        <f t="shared" si="16"/>
        <v>Y</v>
      </c>
      <c r="G329" s="11" t="str">
        <f t="shared" si="17"/>
        <v>N</v>
      </c>
      <c r="H329" s="43">
        <v>6.4649999999999999</v>
      </c>
      <c r="I329" s="43">
        <v>0.18879099999999999</v>
      </c>
      <c r="J329" s="43">
        <v>3.7568600000000001</v>
      </c>
      <c r="K329" s="43">
        <v>0.92296800000000001</v>
      </c>
      <c r="L329" s="43">
        <v>1.4618199999999999</v>
      </c>
      <c r="M329" s="43">
        <v>58.885199999999998</v>
      </c>
      <c r="N329" s="31" t="s">
        <v>22</v>
      </c>
    </row>
    <row r="330" spans="1:14" x14ac:dyDescent="0.35">
      <c r="A330" s="10" t="s">
        <v>401</v>
      </c>
      <c r="B330" s="28" t="s">
        <v>992</v>
      </c>
      <c r="C330" s="33">
        <v>2</v>
      </c>
      <c r="D330" s="9" t="s">
        <v>21</v>
      </c>
      <c r="E330" s="11" t="str">
        <f t="shared" si="15"/>
        <v>N</v>
      </c>
      <c r="F330" s="11" t="str">
        <f t="shared" si="16"/>
        <v>Y</v>
      </c>
      <c r="G330" s="11" t="str">
        <f t="shared" si="17"/>
        <v>N</v>
      </c>
      <c r="H330" s="43">
        <v>8.3688699999999994</v>
      </c>
      <c r="I330" s="43">
        <v>0.25765300000000002</v>
      </c>
      <c r="J330" s="43">
        <v>4.8860400000000004</v>
      </c>
      <c r="K330" s="43">
        <v>1.0209900000000001</v>
      </c>
      <c r="L330" s="43">
        <v>4.6580899999999996</v>
      </c>
      <c r="M330" s="43">
        <v>70.63</v>
      </c>
      <c r="N330" s="31" t="s">
        <v>22</v>
      </c>
    </row>
    <row r="331" spans="1:14" x14ac:dyDescent="0.35">
      <c r="A331" s="10" t="s">
        <v>402</v>
      </c>
      <c r="B331" s="28" t="s">
        <v>993</v>
      </c>
      <c r="C331" s="33">
        <v>2</v>
      </c>
      <c r="D331" s="9" t="s">
        <v>21</v>
      </c>
      <c r="E331" s="11" t="str">
        <f t="shared" si="15"/>
        <v>N</v>
      </c>
      <c r="F331" s="11" t="str">
        <f t="shared" si="16"/>
        <v>Y</v>
      </c>
      <c r="G331" s="11" t="str">
        <f t="shared" si="17"/>
        <v>N</v>
      </c>
      <c r="H331" s="43">
        <v>8.1204300000000007</v>
      </c>
      <c r="I331" s="43">
        <v>0.25030599999999997</v>
      </c>
      <c r="J331" s="43">
        <v>4.6721500000000002</v>
      </c>
      <c r="K331" s="43">
        <v>0.97889999999999999</v>
      </c>
      <c r="L331" s="43">
        <v>4.3517900000000003</v>
      </c>
      <c r="M331" s="43">
        <v>67.628200000000007</v>
      </c>
      <c r="N331" s="31" t="s">
        <v>22</v>
      </c>
    </row>
    <row r="332" spans="1:14" x14ac:dyDescent="0.35">
      <c r="A332" s="10" t="s">
        <v>403</v>
      </c>
      <c r="B332" s="28" t="s">
        <v>5</v>
      </c>
      <c r="C332" s="33"/>
      <c r="D332" s="9"/>
      <c r="E332" s="11" t="str">
        <f t="shared" si="15"/>
        <v>N</v>
      </c>
      <c r="F332" s="11" t="str">
        <f t="shared" si="16"/>
        <v>N</v>
      </c>
      <c r="G332" s="11" t="str">
        <f t="shared" si="17"/>
        <v>N</v>
      </c>
      <c r="H332" s="43"/>
      <c r="I332" s="43"/>
      <c r="J332" s="43"/>
      <c r="K332" s="43"/>
      <c r="L332" s="43"/>
      <c r="M332" s="43"/>
      <c r="N332" s="30" t="s">
        <v>27</v>
      </c>
    </row>
    <row r="333" spans="1:14" x14ac:dyDescent="0.35">
      <c r="A333" s="10" t="s">
        <v>404</v>
      </c>
      <c r="B333" s="28" t="s">
        <v>994</v>
      </c>
      <c r="C333" s="33">
        <v>3</v>
      </c>
      <c r="D333" s="9" t="s">
        <v>21</v>
      </c>
      <c r="E333" s="11" t="str">
        <f t="shared" si="15"/>
        <v>N</v>
      </c>
      <c r="F333" s="11" t="str">
        <f t="shared" si="16"/>
        <v>Y</v>
      </c>
      <c r="G333" s="11" t="str">
        <f t="shared" si="17"/>
        <v>N</v>
      </c>
      <c r="H333" s="43">
        <v>12.6913</v>
      </c>
      <c r="I333" s="43">
        <v>0.38958199999999998</v>
      </c>
      <c r="J333" s="43">
        <v>6.5773599999999997</v>
      </c>
      <c r="K333" s="43">
        <v>1.7098599999999999</v>
      </c>
      <c r="L333" s="43">
        <v>12.684100000000001</v>
      </c>
      <c r="M333" s="43">
        <v>106.04900000000001</v>
      </c>
      <c r="N333" s="31" t="s">
        <v>22</v>
      </c>
    </row>
    <row r="334" spans="1:14" x14ac:dyDescent="0.35">
      <c r="A334" s="10" t="s">
        <v>405</v>
      </c>
      <c r="B334" s="28" t="s">
        <v>995</v>
      </c>
      <c r="C334" s="33">
        <v>3</v>
      </c>
      <c r="D334" s="9" t="s">
        <v>21</v>
      </c>
      <c r="E334" s="11" t="str">
        <f t="shared" si="15"/>
        <v>N</v>
      </c>
      <c r="F334" s="11" t="str">
        <f t="shared" si="16"/>
        <v>Y</v>
      </c>
      <c r="G334" s="11" t="str">
        <f t="shared" si="17"/>
        <v>N</v>
      </c>
      <c r="H334" s="43">
        <v>12.9534</v>
      </c>
      <c r="I334" s="43">
        <v>0.398426</v>
      </c>
      <c r="J334" s="43">
        <v>6.7158899999999999</v>
      </c>
      <c r="K334" s="43">
        <v>1.76315</v>
      </c>
      <c r="L334" s="43">
        <v>13.883699999999999</v>
      </c>
      <c r="M334" s="43">
        <v>108.81699999999999</v>
      </c>
      <c r="N334" s="31" t="s">
        <v>22</v>
      </c>
    </row>
    <row r="335" spans="1:14" x14ac:dyDescent="0.35">
      <c r="A335" s="10" t="s">
        <v>406</v>
      </c>
      <c r="B335" s="28" t="s">
        <v>996</v>
      </c>
      <c r="C335" s="33">
        <v>9</v>
      </c>
      <c r="D335" s="9" t="s">
        <v>21</v>
      </c>
      <c r="E335" s="11" t="str">
        <f t="shared" si="15"/>
        <v>N</v>
      </c>
      <c r="F335" s="11" t="str">
        <f t="shared" si="16"/>
        <v>Y</v>
      </c>
      <c r="G335" s="11" t="str">
        <f t="shared" si="17"/>
        <v>N</v>
      </c>
      <c r="H335" s="43">
        <v>14.6547</v>
      </c>
      <c r="I335" s="43">
        <v>0.46174100000000001</v>
      </c>
      <c r="J335" s="43">
        <v>7.9317299999999999</v>
      </c>
      <c r="K335" s="43">
        <v>1.87557</v>
      </c>
      <c r="L335" s="43">
        <v>15.7257</v>
      </c>
      <c r="M335" s="43">
        <v>121.96899999999999</v>
      </c>
      <c r="N335" s="31" t="s">
        <v>22</v>
      </c>
    </row>
    <row r="336" spans="1:14" x14ac:dyDescent="0.35">
      <c r="A336" s="10" t="s">
        <v>407</v>
      </c>
      <c r="B336" s="28" t="s">
        <v>912</v>
      </c>
      <c r="C336" s="33"/>
      <c r="D336" s="9"/>
      <c r="E336" s="11" t="str">
        <f t="shared" si="15"/>
        <v>N</v>
      </c>
      <c r="F336" s="11" t="str">
        <f t="shared" si="16"/>
        <v>N</v>
      </c>
      <c r="G336" s="11" t="str">
        <f t="shared" si="17"/>
        <v>N</v>
      </c>
      <c r="H336" s="43"/>
      <c r="I336" s="43"/>
      <c r="J336" s="43"/>
      <c r="K336" s="43"/>
      <c r="L336" s="43"/>
      <c r="M336" s="43"/>
      <c r="N336" s="31" t="s">
        <v>23</v>
      </c>
    </row>
    <row r="337" spans="1:14" x14ac:dyDescent="0.35">
      <c r="A337" s="10" t="s">
        <v>408</v>
      </c>
      <c r="B337" s="28" t="s">
        <v>0</v>
      </c>
      <c r="C337" s="33"/>
      <c r="D337" s="9"/>
      <c r="E337" s="11" t="str">
        <f t="shared" si="15"/>
        <v>N</v>
      </c>
      <c r="F337" s="11" t="str">
        <f t="shared" si="16"/>
        <v>N</v>
      </c>
      <c r="G337" s="11" t="str">
        <f t="shared" si="17"/>
        <v>N</v>
      </c>
      <c r="H337" s="43"/>
      <c r="I337" s="43"/>
      <c r="J337" s="43"/>
      <c r="K337" s="43"/>
      <c r="L337" s="43"/>
      <c r="M337" s="43"/>
      <c r="N337" s="31" t="s">
        <v>0</v>
      </c>
    </row>
    <row r="338" spans="1:14" x14ac:dyDescent="0.35">
      <c r="A338" s="10" t="s">
        <v>409</v>
      </c>
      <c r="B338" s="28" t="s">
        <v>0</v>
      </c>
      <c r="C338" s="33"/>
      <c r="D338" s="9"/>
      <c r="E338" s="11" t="str">
        <f t="shared" si="15"/>
        <v>N</v>
      </c>
      <c r="F338" s="11" t="str">
        <f t="shared" si="16"/>
        <v>N</v>
      </c>
      <c r="G338" s="11" t="str">
        <f t="shared" si="17"/>
        <v>N</v>
      </c>
      <c r="H338" s="43"/>
      <c r="I338" s="43"/>
      <c r="J338" s="43"/>
      <c r="K338" s="43"/>
      <c r="L338" s="43"/>
      <c r="M338" s="43"/>
      <c r="N338" s="31" t="s">
        <v>0</v>
      </c>
    </row>
    <row r="339" spans="1:14" x14ac:dyDescent="0.35">
      <c r="A339" s="10" t="s">
        <v>410</v>
      </c>
      <c r="B339" s="28" t="s">
        <v>0</v>
      </c>
      <c r="C339" s="33"/>
      <c r="D339" s="9"/>
      <c r="E339" s="11" t="str">
        <f t="shared" si="15"/>
        <v>N</v>
      </c>
      <c r="F339" s="11" t="str">
        <f t="shared" si="16"/>
        <v>N</v>
      </c>
      <c r="G339" s="11" t="str">
        <f t="shared" si="17"/>
        <v>N</v>
      </c>
      <c r="H339" s="43"/>
      <c r="I339" s="43"/>
      <c r="J339" s="43"/>
      <c r="K339" s="43"/>
      <c r="L339" s="43"/>
      <c r="M339" s="43"/>
      <c r="N339" s="31" t="s">
        <v>0</v>
      </c>
    </row>
    <row r="340" spans="1:14" x14ac:dyDescent="0.35">
      <c r="A340" s="10" t="s">
        <v>411</v>
      </c>
      <c r="B340" s="28" t="s">
        <v>997</v>
      </c>
      <c r="C340" s="33">
        <v>0</v>
      </c>
      <c r="D340" s="9" t="s">
        <v>21</v>
      </c>
      <c r="E340" s="11" t="str">
        <f t="shared" si="15"/>
        <v>N</v>
      </c>
      <c r="F340" s="11" t="str">
        <f t="shared" si="16"/>
        <v>Y</v>
      </c>
      <c r="G340" s="11" t="str">
        <f t="shared" si="17"/>
        <v>N</v>
      </c>
      <c r="H340" s="43">
        <v>8.4344400000000004</v>
      </c>
      <c r="I340" s="43">
        <v>0.27085999999999999</v>
      </c>
      <c r="J340" s="43">
        <v>5.3733700000000004</v>
      </c>
      <c r="K340" s="43">
        <v>0.98846699999999998</v>
      </c>
      <c r="L340" s="43">
        <v>2.2166299999999999</v>
      </c>
      <c r="M340" s="43">
        <v>72.879400000000004</v>
      </c>
      <c r="N340" s="31" t="s">
        <v>22</v>
      </c>
    </row>
    <row r="341" spans="1:14" x14ac:dyDescent="0.35">
      <c r="A341" s="10" t="s">
        <v>412</v>
      </c>
      <c r="B341" s="28" t="s">
        <v>9</v>
      </c>
      <c r="C341" s="33"/>
      <c r="D341" s="9"/>
      <c r="E341" s="11" t="str">
        <f t="shared" si="15"/>
        <v>N</v>
      </c>
      <c r="F341" s="11" t="str">
        <f t="shared" si="16"/>
        <v>N</v>
      </c>
      <c r="G341" s="11" t="str">
        <f t="shared" si="17"/>
        <v>N</v>
      </c>
      <c r="H341" s="43"/>
      <c r="I341" s="43"/>
      <c r="J341" s="43"/>
      <c r="K341" s="43"/>
      <c r="L341" s="43"/>
      <c r="M341" s="43"/>
      <c r="N341" s="31" t="s">
        <v>9</v>
      </c>
    </row>
    <row r="342" spans="1:14" x14ac:dyDescent="0.35">
      <c r="A342" s="10" t="s">
        <v>413</v>
      </c>
      <c r="B342" s="28" t="s">
        <v>998</v>
      </c>
      <c r="C342" s="33">
        <v>9</v>
      </c>
      <c r="D342" s="9" t="s">
        <v>21</v>
      </c>
      <c r="E342" s="11" t="str">
        <f t="shared" si="15"/>
        <v>N</v>
      </c>
      <c r="F342" s="11" t="str">
        <f t="shared" si="16"/>
        <v>Y</v>
      </c>
      <c r="G342" s="11" t="str">
        <f t="shared" si="17"/>
        <v>N</v>
      </c>
      <c r="H342" s="43">
        <v>14.2476</v>
      </c>
      <c r="I342" s="43">
        <v>0.447602</v>
      </c>
      <c r="J342" s="43">
        <v>7.62392</v>
      </c>
      <c r="K342" s="43">
        <v>1.8009900000000001</v>
      </c>
      <c r="L342" s="43">
        <v>14.884</v>
      </c>
      <c r="M342" s="43">
        <v>117.178</v>
      </c>
      <c r="N342" s="31" t="s">
        <v>22</v>
      </c>
    </row>
    <row r="343" spans="1:14" x14ac:dyDescent="0.35">
      <c r="A343" s="10" t="s">
        <v>414</v>
      </c>
      <c r="B343" s="28" t="s">
        <v>999</v>
      </c>
      <c r="C343" s="33">
        <v>0</v>
      </c>
      <c r="D343" s="9" t="s">
        <v>21</v>
      </c>
      <c r="E343" s="11" t="str">
        <f t="shared" si="15"/>
        <v>N</v>
      </c>
      <c r="F343" s="11" t="str">
        <f t="shared" si="16"/>
        <v>Y</v>
      </c>
      <c r="G343" s="11" t="str">
        <f t="shared" si="17"/>
        <v>N</v>
      </c>
      <c r="H343" s="43">
        <v>9.7984600000000004</v>
      </c>
      <c r="I343" s="43">
        <v>0.327372</v>
      </c>
      <c r="J343" s="43">
        <v>6.7128300000000003</v>
      </c>
      <c r="K343" s="43">
        <v>0.94061300000000003</v>
      </c>
      <c r="L343" s="43">
        <v>3.9623900000000001</v>
      </c>
      <c r="M343" s="43">
        <v>79.461799999999997</v>
      </c>
      <c r="N343" s="31" t="s">
        <v>22</v>
      </c>
    </row>
    <row r="344" spans="1:14" x14ac:dyDescent="0.35">
      <c r="A344" s="10" t="s">
        <v>415</v>
      </c>
      <c r="B344" s="28" t="s">
        <v>1000</v>
      </c>
      <c r="C344" s="33">
        <v>0</v>
      </c>
      <c r="D344" s="9" t="s">
        <v>21</v>
      </c>
      <c r="E344" s="11" t="str">
        <f t="shared" si="15"/>
        <v>N</v>
      </c>
      <c r="F344" s="11" t="str">
        <f t="shared" si="16"/>
        <v>Y</v>
      </c>
      <c r="G344" s="11" t="str">
        <f t="shared" si="17"/>
        <v>N</v>
      </c>
      <c r="H344" s="43">
        <v>9.2228600000000007</v>
      </c>
      <c r="I344" s="43">
        <v>0.29816999999999999</v>
      </c>
      <c r="J344" s="43">
        <v>5.6454800000000001</v>
      </c>
      <c r="K344" s="43">
        <v>1.14323</v>
      </c>
      <c r="L344" s="43">
        <v>4.2754200000000004</v>
      </c>
      <c r="M344" s="43">
        <v>80.337199999999996</v>
      </c>
      <c r="N344" s="31" t="s">
        <v>22</v>
      </c>
    </row>
    <row r="345" spans="1:14" x14ac:dyDescent="0.35">
      <c r="A345" s="10" t="s">
        <v>416</v>
      </c>
      <c r="B345" s="28" t="s">
        <v>9</v>
      </c>
      <c r="C345" s="33"/>
      <c r="D345" s="9"/>
      <c r="E345" s="11" t="str">
        <f t="shared" si="15"/>
        <v>N</v>
      </c>
      <c r="F345" s="11" t="str">
        <f t="shared" si="16"/>
        <v>N</v>
      </c>
      <c r="G345" s="11" t="str">
        <f t="shared" si="17"/>
        <v>N</v>
      </c>
      <c r="H345" s="43"/>
      <c r="I345" s="43"/>
      <c r="J345" s="43"/>
      <c r="K345" s="43"/>
      <c r="L345" s="43"/>
      <c r="M345" s="43"/>
      <c r="N345" s="31" t="s">
        <v>9</v>
      </c>
    </row>
    <row r="346" spans="1:14" x14ac:dyDescent="0.35">
      <c r="A346" s="10" t="s">
        <v>417</v>
      </c>
      <c r="B346" s="28" t="s">
        <v>1001</v>
      </c>
      <c r="C346" s="33">
        <v>1</v>
      </c>
      <c r="D346" s="9" t="s">
        <v>21</v>
      </c>
      <c r="E346" s="11" t="str">
        <f t="shared" si="15"/>
        <v>N</v>
      </c>
      <c r="F346" s="11" t="str">
        <f t="shared" si="16"/>
        <v>N</v>
      </c>
      <c r="G346" s="11" t="str">
        <f t="shared" si="17"/>
        <v>Y</v>
      </c>
      <c r="H346" s="43">
        <v>10.625999999999999</v>
      </c>
      <c r="I346" s="43">
        <v>0.60170999999999997</v>
      </c>
      <c r="J346" s="43">
        <v>5.46007</v>
      </c>
      <c r="K346" s="43">
        <v>1.3219799999999999</v>
      </c>
      <c r="L346" s="43">
        <v>22.339400000000001</v>
      </c>
      <c r="M346" s="43">
        <v>84.959500000000006</v>
      </c>
      <c r="N346" s="31" t="s">
        <v>22</v>
      </c>
    </row>
    <row r="347" spans="1:14" x14ac:dyDescent="0.35">
      <c r="A347" s="10" t="s">
        <v>418</v>
      </c>
      <c r="B347" s="28" t="s">
        <v>1002</v>
      </c>
      <c r="C347" s="33">
        <v>1</v>
      </c>
      <c r="D347" s="9" t="s">
        <v>21</v>
      </c>
      <c r="E347" s="11" t="str">
        <f t="shared" si="15"/>
        <v>N</v>
      </c>
      <c r="F347" s="11" t="str">
        <f t="shared" si="16"/>
        <v>N</v>
      </c>
      <c r="G347" s="11" t="str">
        <f t="shared" si="17"/>
        <v>Y</v>
      </c>
      <c r="H347" s="43">
        <v>10.235300000000001</v>
      </c>
      <c r="I347" s="43">
        <v>0.57670200000000005</v>
      </c>
      <c r="J347" s="43">
        <v>5.1274699999999998</v>
      </c>
      <c r="K347" s="43">
        <v>1.2618199999999999</v>
      </c>
      <c r="L347" s="43">
        <v>21.670999999999999</v>
      </c>
      <c r="M347" s="43">
        <v>80.436000000000007</v>
      </c>
      <c r="N347" s="31" t="s">
        <v>22</v>
      </c>
    </row>
    <row r="348" spans="1:14" x14ac:dyDescent="0.35">
      <c r="A348" s="10" t="s">
        <v>419</v>
      </c>
      <c r="B348" s="28" t="s">
        <v>1003</v>
      </c>
      <c r="C348" s="33">
        <v>1</v>
      </c>
      <c r="D348" s="9" t="s">
        <v>21</v>
      </c>
      <c r="E348" s="11" t="str">
        <f t="shared" si="15"/>
        <v>N</v>
      </c>
      <c r="F348" s="11" t="str">
        <f t="shared" si="16"/>
        <v>N</v>
      </c>
      <c r="G348" s="11" t="str">
        <f t="shared" si="17"/>
        <v>Y</v>
      </c>
      <c r="H348" s="43">
        <v>9.7935499999999998</v>
      </c>
      <c r="I348" s="43">
        <v>0.55209799999999998</v>
      </c>
      <c r="J348" s="43">
        <v>5.0322800000000001</v>
      </c>
      <c r="K348" s="43">
        <v>1.25197</v>
      </c>
      <c r="L348" s="43">
        <v>16.552700000000002</v>
      </c>
      <c r="M348" s="43">
        <v>79.374399999999994</v>
      </c>
      <c r="N348" s="31" t="s">
        <v>22</v>
      </c>
    </row>
    <row r="349" spans="1:14" x14ac:dyDescent="0.35">
      <c r="A349" s="10" t="s">
        <v>420</v>
      </c>
      <c r="B349" s="28" t="s">
        <v>1004</v>
      </c>
      <c r="C349" s="33">
        <v>1</v>
      </c>
      <c r="D349" s="9" t="s">
        <v>21</v>
      </c>
      <c r="E349" s="11" t="str">
        <f t="shared" si="15"/>
        <v>N</v>
      </c>
      <c r="F349" s="11" t="str">
        <f t="shared" si="16"/>
        <v>N</v>
      </c>
      <c r="G349" s="11" t="str">
        <f t="shared" si="17"/>
        <v>Y</v>
      </c>
      <c r="H349" s="43">
        <v>10.675700000000001</v>
      </c>
      <c r="I349" s="43">
        <v>0.62503799999999998</v>
      </c>
      <c r="J349" s="43">
        <v>6.31149</v>
      </c>
      <c r="K349" s="43">
        <v>1.0932200000000001</v>
      </c>
      <c r="L349" s="43">
        <v>19.9802</v>
      </c>
      <c r="M349" s="43">
        <v>83.065399999999997</v>
      </c>
      <c r="N349" s="31" t="s">
        <v>22</v>
      </c>
    </row>
    <row r="350" spans="1:14" x14ac:dyDescent="0.35">
      <c r="A350" s="10" t="s">
        <v>421</v>
      </c>
      <c r="B350" s="28" t="s">
        <v>4</v>
      </c>
      <c r="C350" s="33"/>
      <c r="D350" s="9"/>
      <c r="E350" s="11" t="str">
        <f t="shared" si="15"/>
        <v>N</v>
      </c>
      <c r="F350" s="11" t="str">
        <f t="shared" si="16"/>
        <v>N</v>
      </c>
      <c r="G350" s="11" t="str">
        <f t="shared" si="17"/>
        <v>N</v>
      </c>
      <c r="H350" s="43"/>
      <c r="I350" s="43"/>
      <c r="J350" s="43"/>
      <c r="K350" s="43"/>
      <c r="L350" s="43"/>
      <c r="M350" s="43"/>
      <c r="N350" s="31" t="s">
        <v>23</v>
      </c>
    </row>
    <row r="351" spans="1:14" x14ac:dyDescent="0.35">
      <c r="A351" s="10" t="s">
        <v>422</v>
      </c>
      <c r="B351" s="28" t="s">
        <v>1005</v>
      </c>
      <c r="C351" s="33">
        <v>1</v>
      </c>
      <c r="D351" s="9" t="s">
        <v>21</v>
      </c>
      <c r="E351" s="11" t="str">
        <f t="shared" si="15"/>
        <v>N</v>
      </c>
      <c r="F351" s="11" t="str">
        <f t="shared" si="16"/>
        <v>N</v>
      </c>
      <c r="G351" s="11" t="str">
        <f t="shared" si="17"/>
        <v>Y</v>
      </c>
      <c r="H351" s="43">
        <v>11.23</v>
      </c>
      <c r="I351" s="43">
        <v>0.66854999999999998</v>
      </c>
      <c r="J351" s="43">
        <v>6.6505000000000001</v>
      </c>
      <c r="K351" s="43">
        <v>1.16734</v>
      </c>
      <c r="L351" s="43">
        <v>19.9514</v>
      </c>
      <c r="M351" s="43">
        <v>88.110100000000003</v>
      </c>
      <c r="N351" s="31" t="s">
        <v>22</v>
      </c>
    </row>
    <row r="352" spans="1:14" x14ac:dyDescent="0.35">
      <c r="A352" s="10" t="s">
        <v>423</v>
      </c>
      <c r="B352" s="28" t="s">
        <v>1006</v>
      </c>
      <c r="C352" s="33">
        <v>3</v>
      </c>
      <c r="D352" s="9" t="s">
        <v>21</v>
      </c>
      <c r="E352" s="11" t="str">
        <f t="shared" si="15"/>
        <v>N</v>
      </c>
      <c r="F352" s="11" t="str">
        <f t="shared" si="16"/>
        <v>Y</v>
      </c>
      <c r="G352" s="11" t="str">
        <f t="shared" si="17"/>
        <v>N</v>
      </c>
      <c r="H352" s="43">
        <v>7.3682600000000003</v>
      </c>
      <c r="I352" s="43">
        <v>0.21587500000000001</v>
      </c>
      <c r="J352" s="43">
        <v>4.0845200000000004</v>
      </c>
      <c r="K352" s="43">
        <v>1.0459400000000001</v>
      </c>
      <c r="L352" s="43">
        <v>3.96638</v>
      </c>
      <c r="M352" s="43">
        <v>65.361699999999999</v>
      </c>
      <c r="N352" s="31" t="s">
        <v>22</v>
      </c>
    </row>
    <row r="353" spans="1:14" x14ac:dyDescent="0.35">
      <c r="A353" s="10" t="s">
        <v>424</v>
      </c>
      <c r="B353" s="28" t="s">
        <v>9</v>
      </c>
      <c r="C353" s="33"/>
      <c r="D353" s="9"/>
      <c r="E353" s="11" t="str">
        <f t="shared" si="15"/>
        <v>N</v>
      </c>
      <c r="F353" s="11" t="str">
        <f t="shared" si="16"/>
        <v>N</v>
      </c>
      <c r="G353" s="11" t="str">
        <f t="shared" si="17"/>
        <v>N</v>
      </c>
      <c r="H353" s="43"/>
      <c r="I353" s="43"/>
      <c r="J353" s="43"/>
      <c r="K353" s="43"/>
      <c r="L353" s="43"/>
      <c r="M353" s="43"/>
      <c r="N353" s="31" t="s">
        <v>9</v>
      </c>
    </row>
    <row r="354" spans="1:14" x14ac:dyDescent="0.35">
      <c r="A354" s="10" t="s">
        <v>425</v>
      </c>
      <c r="B354" s="28" t="s">
        <v>1007</v>
      </c>
      <c r="C354" s="33">
        <v>3</v>
      </c>
      <c r="D354" s="9" t="s">
        <v>21</v>
      </c>
      <c r="E354" s="11" t="str">
        <f t="shared" si="15"/>
        <v>N</v>
      </c>
      <c r="F354" s="11" t="str">
        <f t="shared" si="16"/>
        <v>Y</v>
      </c>
      <c r="G354" s="11" t="str">
        <f t="shared" si="17"/>
        <v>N</v>
      </c>
      <c r="H354" s="43">
        <v>8.6778999999999993</v>
      </c>
      <c r="I354" s="43">
        <v>0.26300000000000001</v>
      </c>
      <c r="J354" s="43">
        <v>5.0951500000000003</v>
      </c>
      <c r="K354" s="43">
        <v>1.13344</v>
      </c>
      <c r="L354" s="43">
        <v>3.1734100000000001</v>
      </c>
      <c r="M354" s="43">
        <v>75.993799999999993</v>
      </c>
      <c r="N354" s="31" t="s">
        <v>22</v>
      </c>
    </row>
    <row r="355" spans="1:14" x14ac:dyDescent="0.35">
      <c r="A355" s="10" t="s">
        <v>426</v>
      </c>
      <c r="B355" s="28" t="s">
        <v>1008</v>
      </c>
      <c r="C355" s="33">
        <v>3</v>
      </c>
      <c r="D355" s="9" t="s">
        <v>21</v>
      </c>
      <c r="E355" s="11" t="str">
        <f t="shared" si="15"/>
        <v>N</v>
      </c>
      <c r="F355" s="11" t="str">
        <f t="shared" si="16"/>
        <v>Y</v>
      </c>
      <c r="G355" s="11" t="str">
        <f t="shared" si="17"/>
        <v>N</v>
      </c>
      <c r="H355" s="43">
        <v>8.4178300000000004</v>
      </c>
      <c r="I355" s="43">
        <v>0.25378200000000001</v>
      </c>
      <c r="J355" s="43">
        <v>4.8143200000000004</v>
      </c>
      <c r="K355" s="43">
        <v>1.1315599999999999</v>
      </c>
      <c r="L355" s="43">
        <v>4.4852100000000004</v>
      </c>
      <c r="M355" s="43">
        <v>73.808400000000006</v>
      </c>
      <c r="N355" s="31" t="s">
        <v>22</v>
      </c>
    </row>
    <row r="356" spans="1:14" x14ac:dyDescent="0.35">
      <c r="A356" s="10" t="s">
        <v>427</v>
      </c>
      <c r="B356" s="28" t="s">
        <v>9</v>
      </c>
      <c r="C356" s="33"/>
      <c r="D356" s="9"/>
      <c r="E356" s="11" t="str">
        <f t="shared" si="15"/>
        <v>N</v>
      </c>
      <c r="F356" s="11" t="str">
        <f t="shared" si="16"/>
        <v>N</v>
      </c>
      <c r="G356" s="11" t="str">
        <f t="shared" si="17"/>
        <v>N</v>
      </c>
      <c r="H356" s="43"/>
      <c r="I356" s="43"/>
      <c r="J356" s="43"/>
      <c r="K356" s="43"/>
      <c r="L356" s="43"/>
      <c r="M356" s="43"/>
      <c r="N356" s="31" t="s">
        <v>9</v>
      </c>
    </row>
    <row r="357" spans="1:14" x14ac:dyDescent="0.35">
      <c r="A357" s="10" t="s">
        <v>428</v>
      </c>
      <c r="B357" s="28" t="s">
        <v>1009</v>
      </c>
      <c r="C357" s="33">
        <v>3</v>
      </c>
      <c r="D357" s="9" t="s">
        <v>21</v>
      </c>
      <c r="E357" s="11" t="str">
        <f t="shared" si="15"/>
        <v>N</v>
      </c>
      <c r="F357" s="11" t="str">
        <f t="shared" si="16"/>
        <v>Y</v>
      </c>
      <c r="G357" s="11" t="str">
        <f t="shared" si="17"/>
        <v>N</v>
      </c>
      <c r="H357" s="43">
        <v>9.5552700000000002</v>
      </c>
      <c r="I357" s="43">
        <v>0.286304</v>
      </c>
      <c r="J357" s="43">
        <v>5.1956899999999999</v>
      </c>
      <c r="K357" s="43">
        <v>1.34361</v>
      </c>
      <c r="L357" s="43">
        <v>8.3760300000000001</v>
      </c>
      <c r="M357" s="43">
        <v>83.552400000000006</v>
      </c>
      <c r="N357" s="31" t="s">
        <v>22</v>
      </c>
    </row>
    <row r="358" spans="1:14" x14ac:dyDescent="0.35">
      <c r="A358" s="10" t="s">
        <v>429</v>
      </c>
      <c r="B358" s="28" t="s">
        <v>1010</v>
      </c>
      <c r="C358" s="33">
        <v>3</v>
      </c>
      <c r="D358" s="9" t="s">
        <v>21</v>
      </c>
      <c r="E358" s="11" t="str">
        <f t="shared" si="15"/>
        <v>N</v>
      </c>
      <c r="F358" s="11" t="str">
        <f t="shared" si="16"/>
        <v>Y</v>
      </c>
      <c r="G358" s="11" t="str">
        <f t="shared" si="17"/>
        <v>N</v>
      </c>
      <c r="H358" s="43">
        <v>9.6422899999999991</v>
      </c>
      <c r="I358" s="43">
        <v>0.28465699999999999</v>
      </c>
      <c r="J358" s="43">
        <v>5.0805400000000001</v>
      </c>
      <c r="K358" s="43">
        <v>1.36694</v>
      </c>
      <c r="L358" s="43">
        <v>8.7928099999999993</v>
      </c>
      <c r="M358" s="43">
        <v>83.335300000000004</v>
      </c>
      <c r="N358" s="31" t="s">
        <v>22</v>
      </c>
    </row>
    <row r="359" spans="1:14" x14ac:dyDescent="0.35">
      <c r="A359" s="10" t="s">
        <v>430</v>
      </c>
      <c r="B359" s="28" t="s">
        <v>1011</v>
      </c>
      <c r="C359" s="33">
        <v>3</v>
      </c>
      <c r="D359" s="9" t="s">
        <v>21</v>
      </c>
      <c r="E359" s="11" t="str">
        <f t="shared" si="15"/>
        <v>N</v>
      </c>
      <c r="F359" s="11" t="str">
        <f t="shared" si="16"/>
        <v>Y</v>
      </c>
      <c r="G359" s="11" t="str">
        <f t="shared" si="17"/>
        <v>N</v>
      </c>
      <c r="H359" s="43">
        <v>12.542999999999999</v>
      </c>
      <c r="I359" s="43">
        <v>0.38208500000000001</v>
      </c>
      <c r="J359" s="43">
        <v>6.4757300000000004</v>
      </c>
      <c r="K359" s="43">
        <v>1.7045399999999999</v>
      </c>
      <c r="L359" s="43">
        <v>13.853199999999999</v>
      </c>
      <c r="M359" s="43">
        <v>105.062</v>
      </c>
      <c r="N359" s="31" t="s">
        <v>22</v>
      </c>
    </row>
    <row r="360" spans="1:14" x14ac:dyDescent="0.35">
      <c r="A360" s="10" t="s">
        <v>431</v>
      </c>
      <c r="B360" s="28" t="s">
        <v>1012</v>
      </c>
      <c r="C360" s="33">
        <v>3</v>
      </c>
      <c r="D360" s="9" t="s">
        <v>21</v>
      </c>
      <c r="E360" s="11" t="str">
        <f t="shared" si="15"/>
        <v>N</v>
      </c>
      <c r="F360" s="11" t="str">
        <f t="shared" si="16"/>
        <v>Y</v>
      </c>
      <c r="G360" s="11" t="str">
        <f t="shared" si="17"/>
        <v>N</v>
      </c>
      <c r="H360" s="43">
        <v>12.5471</v>
      </c>
      <c r="I360" s="43">
        <v>0.381853</v>
      </c>
      <c r="J360" s="43">
        <v>6.3909000000000002</v>
      </c>
      <c r="K360" s="43">
        <v>1.71292</v>
      </c>
      <c r="L360" s="43">
        <v>12.9498</v>
      </c>
      <c r="M360" s="43">
        <v>104.628</v>
      </c>
      <c r="N360" s="31" t="s">
        <v>22</v>
      </c>
    </row>
    <row r="361" spans="1:14" x14ac:dyDescent="0.35">
      <c r="A361" s="10" t="s">
        <v>432</v>
      </c>
      <c r="B361" s="28" t="s">
        <v>1013</v>
      </c>
      <c r="C361" s="33">
        <v>9</v>
      </c>
      <c r="D361" s="9" t="s">
        <v>21</v>
      </c>
      <c r="E361" s="11" t="str">
        <f t="shared" si="15"/>
        <v>N</v>
      </c>
      <c r="F361" s="11" t="str">
        <f t="shared" si="16"/>
        <v>Y</v>
      </c>
      <c r="G361" s="11" t="str">
        <f t="shared" si="17"/>
        <v>N</v>
      </c>
      <c r="H361" s="43">
        <v>13.000299999999999</v>
      </c>
      <c r="I361" s="43">
        <v>0.40811700000000001</v>
      </c>
      <c r="J361" s="43">
        <v>7.0176299999999996</v>
      </c>
      <c r="K361" s="43">
        <v>1.5573600000000001</v>
      </c>
      <c r="L361" s="43">
        <v>23.9389</v>
      </c>
      <c r="M361" s="43">
        <v>104.542</v>
      </c>
      <c r="N361" s="31" t="s">
        <v>22</v>
      </c>
    </row>
    <row r="362" spans="1:14" x14ac:dyDescent="0.35">
      <c r="A362" s="10" t="s">
        <v>433</v>
      </c>
      <c r="B362" s="28" t="s">
        <v>1014</v>
      </c>
      <c r="C362" s="33">
        <v>9</v>
      </c>
      <c r="D362" s="9" t="s">
        <v>21</v>
      </c>
      <c r="E362" s="11" t="str">
        <f t="shared" si="15"/>
        <v>N</v>
      </c>
      <c r="F362" s="11" t="str">
        <f t="shared" si="16"/>
        <v>Y</v>
      </c>
      <c r="G362" s="11" t="str">
        <f t="shared" si="17"/>
        <v>N</v>
      </c>
      <c r="H362" s="43">
        <v>13.3047</v>
      </c>
      <c r="I362" s="43">
        <v>0.405524</v>
      </c>
      <c r="J362" s="43">
        <v>7.01776</v>
      </c>
      <c r="K362" s="43">
        <v>1.7950299999999999</v>
      </c>
      <c r="L362" s="43">
        <v>19.5471</v>
      </c>
      <c r="M362" s="43">
        <v>112.23699999999999</v>
      </c>
      <c r="N362" s="31" t="s">
        <v>22</v>
      </c>
    </row>
    <row r="363" spans="1:14" x14ac:dyDescent="0.35">
      <c r="A363" s="10" t="s">
        <v>434</v>
      </c>
      <c r="B363" s="28" t="s">
        <v>0</v>
      </c>
      <c r="C363" s="33"/>
      <c r="D363" s="9"/>
      <c r="E363" s="11" t="str">
        <f t="shared" si="15"/>
        <v>N</v>
      </c>
      <c r="F363" s="11" t="str">
        <f t="shared" si="16"/>
        <v>N</v>
      </c>
      <c r="G363" s="11" t="str">
        <f t="shared" si="17"/>
        <v>N</v>
      </c>
      <c r="H363" s="43"/>
      <c r="I363" s="43"/>
      <c r="J363" s="43"/>
      <c r="K363" s="43"/>
      <c r="L363" s="43"/>
      <c r="M363" s="43"/>
      <c r="N363" s="31" t="s">
        <v>0</v>
      </c>
    </row>
    <row r="364" spans="1:14" x14ac:dyDescent="0.35">
      <c r="A364" s="10" t="s">
        <v>435</v>
      </c>
      <c r="B364" s="28" t="s">
        <v>0</v>
      </c>
      <c r="C364" s="33"/>
      <c r="D364" s="9"/>
      <c r="E364" s="11" t="str">
        <f t="shared" si="15"/>
        <v>N</v>
      </c>
      <c r="F364" s="11" t="str">
        <f t="shared" si="16"/>
        <v>N</v>
      </c>
      <c r="G364" s="11" t="str">
        <f t="shared" si="17"/>
        <v>N</v>
      </c>
      <c r="H364" s="43"/>
      <c r="I364" s="43"/>
      <c r="J364" s="43"/>
      <c r="K364" s="43"/>
      <c r="L364" s="43"/>
      <c r="M364" s="43"/>
      <c r="N364" s="31" t="s">
        <v>0</v>
      </c>
    </row>
    <row r="365" spans="1:14" x14ac:dyDescent="0.35">
      <c r="A365" s="10" t="s">
        <v>436</v>
      </c>
      <c r="B365" s="28" t="s">
        <v>912</v>
      </c>
      <c r="C365" s="33"/>
      <c r="D365" s="9"/>
      <c r="E365" s="11" t="str">
        <f t="shared" si="15"/>
        <v>N</v>
      </c>
      <c r="F365" s="11" t="str">
        <f t="shared" si="16"/>
        <v>N</v>
      </c>
      <c r="G365" s="11" t="str">
        <f t="shared" si="17"/>
        <v>N</v>
      </c>
      <c r="H365" s="43"/>
      <c r="I365" s="43"/>
      <c r="J365" s="43"/>
      <c r="K365" s="43"/>
      <c r="L365" s="43"/>
      <c r="M365" s="43"/>
      <c r="N365" s="31" t="s">
        <v>23</v>
      </c>
    </row>
    <row r="366" spans="1:14" x14ac:dyDescent="0.35">
      <c r="A366" s="10" t="s">
        <v>437</v>
      </c>
      <c r="B366" s="28" t="s">
        <v>0</v>
      </c>
      <c r="C366" s="33"/>
      <c r="D366" s="9"/>
      <c r="E366" s="11" t="str">
        <f t="shared" si="15"/>
        <v>N</v>
      </c>
      <c r="F366" s="11" t="str">
        <f t="shared" si="16"/>
        <v>N</v>
      </c>
      <c r="G366" s="11" t="str">
        <f t="shared" si="17"/>
        <v>N</v>
      </c>
      <c r="H366" s="43"/>
      <c r="I366" s="43"/>
      <c r="J366" s="43"/>
      <c r="K366" s="43"/>
      <c r="L366" s="43"/>
      <c r="M366" s="43"/>
      <c r="N366" s="31" t="s">
        <v>0</v>
      </c>
    </row>
    <row r="367" spans="1:14" x14ac:dyDescent="0.35">
      <c r="A367" s="10" t="s">
        <v>438</v>
      </c>
      <c r="B367" s="28" t="s">
        <v>1015</v>
      </c>
      <c r="C367" s="33">
        <v>0</v>
      </c>
      <c r="D367" s="9" t="s">
        <v>21</v>
      </c>
      <c r="E367" s="11" t="str">
        <f t="shared" si="15"/>
        <v>N</v>
      </c>
      <c r="F367" s="11" t="str">
        <f t="shared" si="16"/>
        <v>Y</v>
      </c>
      <c r="G367" s="11" t="str">
        <f t="shared" si="17"/>
        <v>N</v>
      </c>
      <c r="H367" s="43">
        <v>9.3231900000000003</v>
      </c>
      <c r="I367" s="43">
        <v>0.31292300000000001</v>
      </c>
      <c r="J367" s="43">
        <v>6.2144300000000001</v>
      </c>
      <c r="K367" s="43">
        <v>0.92866400000000004</v>
      </c>
      <c r="L367" s="43">
        <v>3.8850799999999999</v>
      </c>
      <c r="M367" s="43">
        <v>75.9679</v>
      </c>
      <c r="N367" s="31" t="s">
        <v>22</v>
      </c>
    </row>
    <row r="368" spans="1:14" x14ac:dyDescent="0.35">
      <c r="A368" s="10" t="s">
        <v>439</v>
      </c>
      <c r="B368" s="28" t="s">
        <v>1016</v>
      </c>
      <c r="C368" s="33">
        <v>9</v>
      </c>
      <c r="D368" s="9" t="s">
        <v>21</v>
      </c>
      <c r="E368" s="11" t="str">
        <f t="shared" si="15"/>
        <v>N</v>
      </c>
      <c r="F368" s="11" t="str">
        <f t="shared" si="16"/>
        <v>Y</v>
      </c>
      <c r="G368" s="11" t="str">
        <f t="shared" si="17"/>
        <v>N</v>
      </c>
      <c r="H368" s="43">
        <v>13.4207</v>
      </c>
      <c r="I368" s="43">
        <v>0.42371399999999998</v>
      </c>
      <c r="J368" s="43">
        <v>7.2939100000000003</v>
      </c>
      <c r="K368" s="43">
        <v>1.69021</v>
      </c>
      <c r="L368" s="43">
        <v>15.036899999999999</v>
      </c>
      <c r="M368" s="43">
        <v>111.033</v>
      </c>
      <c r="N368" s="31" t="s">
        <v>22</v>
      </c>
    </row>
    <row r="369" spans="1:14" x14ac:dyDescent="0.35">
      <c r="A369" s="10" t="s">
        <v>440</v>
      </c>
      <c r="B369" s="28" t="s">
        <v>3</v>
      </c>
      <c r="C369" s="33"/>
      <c r="D369" s="9"/>
      <c r="E369" s="11" t="str">
        <f t="shared" si="15"/>
        <v>N</v>
      </c>
      <c r="F369" s="11" t="str">
        <f t="shared" si="16"/>
        <v>N</v>
      </c>
      <c r="G369" s="11" t="str">
        <f t="shared" si="17"/>
        <v>N</v>
      </c>
      <c r="H369" s="43"/>
      <c r="I369" s="43"/>
      <c r="J369" s="43"/>
      <c r="K369" s="43"/>
      <c r="L369" s="43"/>
      <c r="M369" s="43"/>
      <c r="N369" s="31" t="s">
        <v>23</v>
      </c>
    </row>
    <row r="370" spans="1:14" x14ac:dyDescent="0.35">
      <c r="A370" s="10" t="s">
        <v>441</v>
      </c>
      <c r="B370" s="28" t="s">
        <v>1017</v>
      </c>
      <c r="C370" s="33">
        <v>0</v>
      </c>
      <c r="D370" s="9" t="s">
        <v>21</v>
      </c>
      <c r="E370" s="11" t="str">
        <f t="shared" si="15"/>
        <v>N</v>
      </c>
      <c r="F370" s="11" t="str">
        <f t="shared" si="16"/>
        <v>Y</v>
      </c>
      <c r="G370" s="11" t="str">
        <f t="shared" si="17"/>
        <v>N</v>
      </c>
      <c r="H370" s="43">
        <v>7.1816500000000003</v>
      </c>
      <c r="I370" s="43">
        <v>0.20424600000000001</v>
      </c>
      <c r="J370" s="43">
        <v>4.23414</v>
      </c>
      <c r="K370" s="43">
        <v>0.83666499999999999</v>
      </c>
      <c r="L370" s="43">
        <v>2.2113299999999998</v>
      </c>
      <c r="M370" s="43">
        <v>59.519399999999997</v>
      </c>
      <c r="N370" s="31" t="s">
        <v>22</v>
      </c>
    </row>
    <row r="371" spans="1:14" x14ac:dyDescent="0.35">
      <c r="A371" s="10" t="s">
        <v>442</v>
      </c>
      <c r="B371" s="28" t="s">
        <v>1018</v>
      </c>
      <c r="C371" s="33">
        <v>0</v>
      </c>
      <c r="D371" s="9" t="s">
        <v>21</v>
      </c>
      <c r="E371" s="11" t="str">
        <f t="shared" si="15"/>
        <v>N</v>
      </c>
      <c r="F371" s="11" t="str">
        <f t="shared" si="16"/>
        <v>Y</v>
      </c>
      <c r="G371" s="11" t="str">
        <f t="shared" si="17"/>
        <v>N</v>
      </c>
      <c r="H371" s="43">
        <v>7.6495300000000004</v>
      </c>
      <c r="I371" s="43">
        <v>0.23561199999999999</v>
      </c>
      <c r="J371" s="43">
        <v>4.8573899999999997</v>
      </c>
      <c r="K371" s="43">
        <v>0.95331100000000002</v>
      </c>
      <c r="L371" s="43">
        <v>2.9352299999999998</v>
      </c>
      <c r="M371" s="43">
        <v>68.048500000000004</v>
      </c>
      <c r="N371" s="31" t="s">
        <v>22</v>
      </c>
    </row>
    <row r="372" spans="1:14" x14ac:dyDescent="0.35">
      <c r="A372" s="10" t="s">
        <v>443</v>
      </c>
      <c r="B372" s="28" t="s">
        <v>1223</v>
      </c>
      <c r="C372" s="33"/>
      <c r="D372" s="9"/>
      <c r="E372" s="11" t="str">
        <f t="shared" si="15"/>
        <v>N</v>
      </c>
      <c r="F372" s="11" t="str">
        <f t="shared" si="16"/>
        <v>N</v>
      </c>
      <c r="G372" s="11" t="str">
        <f t="shared" si="17"/>
        <v>N</v>
      </c>
      <c r="H372" s="43"/>
      <c r="I372" s="43"/>
      <c r="J372" s="43"/>
      <c r="K372" s="43"/>
      <c r="L372" s="43"/>
      <c r="M372" s="43"/>
      <c r="N372" s="31" t="s">
        <v>47</v>
      </c>
    </row>
    <row r="373" spans="1:14" x14ac:dyDescent="0.35">
      <c r="A373" s="10" t="s">
        <v>444</v>
      </c>
      <c r="B373" s="28" t="s">
        <v>1223</v>
      </c>
      <c r="C373" s="33"/>
      <c r="D373" s="9"/>
      <c r="E373" s="11" t="str">
        <f t="shared" si="15"/>
        <v>N</v>
      </c>
      <c r="F373" s="11" t="str">
        <f t="shared" si="16"/>
        <v>N</v>
      </c>
      <c r="G373" s="11" t="str">
        <f t="shared" si="17"/>
        <v>N</v>
      </c>
      <c r="H373" s="43"/>
      <c r="I373" s="43"/>
      <c r="J373" s="43"/>
      <c r="K373" s="43"/>
      <c r="L373" s="43"/>
      <c r="M373" s="43"/>
      <c r="N373" s="31" t="s">
        <v>47</v>
      </c>
    </row>
    <row r="374" spans="1:14" x14ac:dyDescent="0.35">
      <c r="A374" s="10" t="s">
        <v>445</v>
      </c>
      <c r="B374" s="28" t="s">
        <v>9</v>
      </c>
      <c r="C374" s="33"/>
      <c r="D374" s="9"/>
      <c r="E374" s="11" t="str">
        <f t="shared" si="15"/>
        <v>N</v>
      </c>
      <c r="F374" s="11" t="str">
        <f t="shared" si="16"/>
        <v>N</v>
      </c>
      <c r="G374" s="11" t="str">
        <f t="shared" si="17"/>
        <v>N</v>
      </c>
      <c r="H374" s="43"/>
      <c r="I374" s="43"/>
      <c r="J374" s="43"/>
      <c r="K374" s="43"/>
      <c r="L374" s="43"/>
      <c r="M374" s="43"/>
      <c r="N374" s="31" t="s">
        <v>9</v>
      </c>
    </row>
    <row r="375" spans="1:14" x14ac:dyDescent="0.35">
      <c r="A375" s="10" t="s">
        <v>446</v>
      </c>
      <c r="B375" s="28" t="s">
        <v>1019</v>
      </c>
      <c r="C375" s="33">
        <v>1</v>
      </c>
      <c r="D375" s="9" t="s">
        <v>21</v>
      </c>
      <c r="E375" s="11" t="str">
        <f t="shared" si="15"/>
        <v>N</v>
      </c>
      <c r="F375" s="11" t="str">
        <f t="shared" si="16"/>
        <v>N</v>
      </c>
      <c r="G375" s="11" t="str">
        <f t="shared" si="17"/>
        <v>Y</v>
      </c>
      <c r="H375" s="43">
        <v>9.6626600000000007</v>
      </c>
      <c r="I375" s="43">
        <v>0.56016699999999997</v>
      </c>
      <c r="J375" s="43">
        <v>5.7536500000000004</v>
      </c>
      <c r="K375" s="43">
        <v>1.1019300000000001</v>
      </c>
      <c r="L375" s="43">
        <v>15.0587</v>
      </c>
      <c r="M375" s="43">
        <v>79.624799999999993</v>
      </c>
      <c r="N375" s="31" t="s">
        <v>22</v>
      </c>
    </row>
    <row r="376" spans="1:14" x14ac:dyDescent="0.35">
      <c r="A376" s="10" t="s">
        <v>447</v>
      </c>
      <c r="B376" s="28" t="s">
        <v>1223</v>
      </c>
      <c r="C376" s="33"/>
      <c r="D376" s="9"/>
      <c r="E376" s="11" t="str">
        <f t="shared" si="15"/>
        <v>N</v>
      </c>
      <c r="F376" s="11" t="str">
        <f t="shared" si="16"/>
        <v>N</v>
      </c>
      <c r="G376" s="11" t="str">
        <f t="shared" si="17"/>
        <v>N</v>
      </c>
      <c r="H376" s="43"/>
      <c r="I376" s="43"/>
      <c r="J376" s="43"/>
      <c r="K376" s="43"/>
      <c r="L376" s="43"/>
      <c r="M376" s="43"/>
      <c r="N376" s="31" t="s">
        <v>47</v>
      </c>
    </row>
    <row r="377" spans="1:14" x14ac:dyDescent="0.35">
      <c r="A377" s="10" t="s">
        <v>448</v>
      </c>
      <c r="B377" s="28" t="s">
        <v>763</v>
      </c>
      <c r="C377" s="33"/>
      <c r="D377" s="9"/>
      <c r="E377" s="11" t="str">
        <f t="shared" si="15"/>
        <v>N</v>
      </c>
      <c r="F377" s="11" t="str">
        <f t="shared" si="16"/>
        <v>N</v>
      </c>
      <c r="G377" s="11" t="str">
        <f t="shared" si="17"/>
        <v>N</v>
      </c>
      <c r="H377" s="43"/>
      <c r="I377" s="43"/>
      <c r="J377" s="43"/>
      <c r="K377" s="43"/>
      <c r="L377" s="43"/>
      <c r="M377" s="43"/>
      <c r="N377" s="30" t="s">
        <v>46</v>
      </c>
    </row>
    <row r="378" spans="1:14" x14ac:dyDescent="0.35">
      <c r="A378" s="10" t="s">
        <v>449</v>
      </c>
      <c r="B378" s="28" t="s">
        <v>1020</v>
      </c>
      <c r="C378" s="33">
        <v>3</v>
      </c>
      <c r="D378" s="9" t="s">
        <v>21</v>
      </c>
      <c r="E378" s="11" t="str">
        <f t="shared" si="15"/>
        <v>N</v>
      </c>
      <c r="F378" s="11" t="str">
        <f t="shared" si="16"/>
        <v>Y</v>
      </c>
      <c r="G378" s="11" t="str">
        <f t="shared" si="17"/>
        <v>N</v>
      </c>
      <c r="H378" s="43">
        <v>7.1749900000000002</v>
      </c>
      <c r="I378" s="43">
        <v>0.208427</v>
      </c>
      <c r="J378" s="43">
        <v>3.8741599999999998</v>
      </c>
      <c r="K378" s="43">
        <v>0.93455600000000005</v>
      </c>
      <c r="L378" s="43">
        <v>3.9044099999999999</v>
      </c>
      <c r="M378" s="43">
        <v>60.171599999999998</v>
      </c>
      <c r="N378" s="31" t="s">
        <v>22</v>
      </c>
    </row>
    <row r="379" spans="1:14" x14ac:dyDescent="0.35">
      <c r="A379" s="10" t="s">
        <v>450</v>
      </c>
      <c r="B379" s="28" t="s">
        <v>1021</v>
      </c>
      <c r="C379" s="33">
        <v>9</v>
      </c>
      <c r="D379" s="9" t="s">
        <v>21</v>
      </c>
      <c r="E379" s="11" t="str">
        <f t="shared" si="15"/>
        <v>N</v>
      </c>
      <c r="F379" s="11" t="str">
        <f t="shared" si="16"/>
        <v>Y</v>
      </c>
      <c r="G379" s="11" t="str">
        <f t="shared" si="17"/>
        <v>N</v>
      </c>
      <c r="H379" s="43">
        <v>13.9084</v>
      </c>
      <c r="I379" s="43">
        <v>0.43223299999999998</v>
      </c>
      <c r="J379" s="43">
        <v>7.2175599999999998</v>
      </c>
      <c r="K379" s="43">
        <v>1.8117700000000001</v>
      </c>
      <c r="L379" s="43">
        <v>15.2746</v>
      </c>
      <c r="M379" s="43">
        <v>114.35299999999999</v>
      </c>
      <c r="N379" s="31" t="s">
        <v>22</v>
      </c>
    </row>
    <row r="380" spans="1:14" x14ac:dyDescent="0.35">
      <c r="A380" s="10" t="s">
        <v>451</v>
      </c>
      <c r="B380" s="28" t="s">
        <v>5</v>
      </c>
      <c r="C380" s="33"/>
      <c r="D380" s="9"/>
      <c r="E380" s="11" t="str">
        <f t="shared" si="15"/>
        <v>N</v>
      </c>
      <c r="F380" s="11" t="str">
        <f t="shared" si="16"/>
        <v>N</v>
      </c>
      <c r="G380" s="11" t="str">
        <f t="shared" si="17"/>
        <v>N</v>
      </c>
      <c r="H380" s="43"/>
      <c r="I380" s="43"/>
      <c r="J380" s="43"/>
      <c r="K380" s="43"/>
      <c r="L380" s="43"/>
      <c r="M380" s="43"/>
      <c r="N380" s="30" t="s">
        <v>27</v>
      </c>
    </row>
    <row r="381" spans="1:14" x14ac:dyDescent="0.35">
      <c r="A381" s="10" t="s">
        <v>452</v>
      </c>
      <c r="B381" s="28" t="s">
        <v>1022</v>
      </c>
      <c r="C381" s="33">
        <v>3</v>
      </c>
      <c r="D381" s="9" t="s">
        <v>21</v>
      </c>
      <c r="E381" s="11" t="str">
        <f t="shared" si="15"/>
        <v>N</v>
      </c>
      <c r="F381" s="11" t="str">
        <f t="shared" si="16"/>
        <v>Y</v>
      </c>
      <c r="G381" s="11" t="str">
        <f t="shared" si="17"/>
        <v>N</v>
      </c>
      <c r="H381" s="43">
        <v>9.7964000000000002</v>
      </c>
      <c r="I381" s="43">
        <v>0.29727500000000001</v>
      </c>
      <c r="J381" s="43">
        <v>5.3262299999999998</v>
      </c>
      <c r="K381" s="43">
        <v>1.3195300000000001</v>
      </c>
      <c r="L381" s="43">
        <v>7.8484699999999998</v>
      </c>
      <c r="M381" s="43">
        <v>83.8339</v>
      </c>
      <c r="N381" s="31" t="s">
        <v>22</v>
      </c>
    </row>
    <row r="382" spans="1:14" x14ac:dyDescent="0.35">
      <c r="A382" s="10" t="s">
        <v>453</v>
      </c>
      <c r="B382" s="28" t="s">
        <v>1023</v>
      </c>
      <c r="C382" s="33">
        <v>3</v>
      </c>
      <c r="D382" s="9" t="s">
        <v>21</v>
      </c>
      <c r="E382" s="11" t="str">
        <f t="shared" si="15"/>
        <v>N</v>
      </c>
      <c r="F382" s="11" t="str">
        <f t="shared" si="16"/>
        <v>Y</v>
      </c>
      <c r="G382" s="11" t="str">
        <f t="shared" si="17"/>
        <v>N</v>
      </c>
      <c r="H382" s="43">
        <v>8.9500499999999992</v>
      </c>
      <c r="I382" s="43">
        <v>0.272756</v>
      </c>
      <c r="J382" s="43">
        <v>4.9615999999999998</v>
      </c>
      <c r="K382" s="43">
        <v>1.1692499999999999</v>
      </c>
      <c r="L382" s="43">
        <v>7.3153800000000002</v>
      </c>
      <c r="M382" s="43">
        <v>76.166499999999999</v>
      </c>
      <c r="N382" s="31" t="s">
        <v>22</v>
      </c>
    </row>
    <row r="383" spans="1:14" x14ac:dyDescent="0.35">
      <c r="A383" s="10" t="s">
        <v>454</v>
      </c>
      <c r="B383" s="28" t="s">
        <v>1024</v>
      </c>
      <c r="C383" s="33">
        <v>3</v>
      </c>
      <c r="D383" s="9" t="s">
        <v>21</v>
      </c>
      <c r="E383" s="11" t="str">
        <f t="shared" si="15"/>
        <v>N</v>
      </c>
      <c r="F383" s="11" t="str">
        <f t="shared" si="16"/>
        <v>Y</v>
      </c>
      <c r="G383" s="11" t="str">
        <f t="shared" si="17"/>
        <v>N</v>
      </c>
      <c r="H383" s="43">
        <v>9.4951100000000004</v>
      </c>
      <c r="I383" s="43">
        <v>0.28699599999999997</v>
      </c>
      <c r="J383" s="43">
        <v>5.1975499999999997</v>
      </c>
      <c r="K383" s="43">
        <v>1.32189</v>
      </c>
      <c r="L383" s="43">
        <v>8.5470799999999993</v>
      </c>
      <c r="M383" s="43">
        <v>82.888900000000007</v>
      </c>
      <c r="N383" s="31" t="s">
        <v>22</v>
      </c>
    </row>
    <row r="384" spans="1:14" x14ac:dyDescent="0.35">
      <c r="A384" s="10" t="s">
        <v>455</v>
      </c>
      <c r="B384" s="28" t="s">
        <v>1025</v>
      </c>
      <c r="C384" s="33">
        <v>3</v>
      </c>
      <c r="D384" s="9" t="s">
        <v>21</v>
      </c>
      <c r="E384" s="11" t="str">
        <f t="shared" si="15"/>
        <v>N</v>
      </c>
      <c r="F384" s="11" t="str">
        <f t="shared" si="16"/>
        <v>Y</v>
      </c>
      <c r="G384" s="11" t="str">
        <f t="shared" si="17"/>
        <v>N</v>
      </c>
      <c r="H384" s="43">
        <v>9.6116799999999998</v>
      </c>
      <c r="I384" s="43">
        <v>0.29206399999999999</v>
      </c>
      <c r="J384" s="43">
        <v>5.3381400000000001</v>
      </c>
      <c r="K384" s="43">
        <v>1.2277800000000001</v>
      </c>
      <c r="L384" s="43">
        <v>7.6651300000000004</v>
      </c>
      <c r="M384" s="43">
        <v>80.957300000000004</v>
      </c>
      <c r="N384" s="31" t="s">
        <v>22</v>
      </c>
    </row>
    <row r="385" spans="1:14" x14ac:dyDescent="0.35">
      <c r="A385" s="10" t="s">
        <v>456</v>
      </c>
      <c r="B385" s="28" t="s">
        <v>9</v>
      </c>
      <c r="C385" s="33"/>
      <c r="D385" s="9"/>
      <c r="E385" s="11" t="str">
        <f t="shared" si="15"/>
        <v>N</v>
      </c>
      <c r="F385" s="11" t="str">
        <f t="shared" si="16"/>
        <v>N</v>
      </c>
      <c r="G385" s="11" t="str">
        <f t="shared" si="17"/>
        <v>N</v>
      </c>
      <c r="H385" s="43"/>
      <c r="I385" s="43"/>
      <c r="J385" s="43"/>
      <c r="K385" s="43"/>
      <c r="L385" s="43"/>
      <c r="M385" s="43"/>
      <c r="N385" s="31" t="s">
        <v>9</v>
      </c>
    </row>
    <row r="386" spans="1:14" x14ac:dyDescent="0.35">
      <c r="A386" s="10" t="s">
        <v>457</v>
      </c>
      <c r="B386" s="28" t="s">
        <v>0</v>
      </c>
      <c r="C386" s="33"/>
      <c r="D386" s="9"/>
      <c r="E386" s="11" t="str">
        <f t="shared" si="15"/>
        <v>N</v>
      </c>
      <c r="F386" s="11" t="str">
        <f t="shared" si="16"/>
        <v>N</v>
      </c>
      <c r="G386" s="11" t="str">
        <f t="shared" si="17"/>
        <v>N</v>
      </c>
      <c r="H386" s="43"/>
      <c r="I386" s="43"/>
      <c r="J386" s="43"/>
      <c r="K386" s="43"/>
      <c r="L386" s="43"/>
      <c r="M386" s="43"/>
      <c r="N386" s="31" t="s">
        <v>0</v>
      </c>
    </row>
    <row r="387" spans="1:14" x14ac:dyDescent="0.35">
      <c r="A387" s="10" t="s">
        <v>458</v>
      </c>
      <c r="B387" s="28" t="s">
        <v>1026</v>
      </c>
      <c r="C387" s="33">
        <v>9</v>
      </c>
      <c r="D387" s="9" t="s">
        <v>21</v>
      </c>
      <c r="E387" s="11" t="str">
        <f t="shared" si="15"/>
        <v>N</v>
      </c>
      <c r="F387" s="11" t="str">
        <f t="shared" si="16"/>
        <v>Y</v>
      </c>
      <c r="G387" s="11" t="str">
        <f t="shared" si="17"/>
        <v>N</v>
      </c>
      <c r="H387" s="43">
        <v>11.4764</v>
      </c>
      <c r="I387" s="43">
        <v>0.36263400000000001</v>
      </c>
      <c r="J387" s="43">
        <v>6.3893199999999997</v>
      </c>
      <c r="K387" s="43">
        <v>1.3429</v>
      </c>
      <c r="L387" s="43">
        <v>20.521599999999999</v>
      </c>
      <c r="M387" s="43">
        <v>92.629499999999993</v>
      </c>
      <c r="N387" s="31" t="s">
        <v>22</v>
      </c>
    </row>
    <row r="388" spans="1:14" x14ac:dyDescent="0.35">
      <c r="A388" s="10" t="s">
        <v>459</v>
      </c>
      <c r="B388" s="28" t="s">
        <v>1027</v>
      </c>
      <c r="C388" s="33">
        <v>9</v>
      </c>
      <c r="D388" s="9" t="s">
        <v>21</v>
      </c>
      <c r="E388" s="11" t="str">
        <f t="shared" ref="E388:E451" si="18">IF(LEFT(B388,5)="MSIOD","Y","N")</f>
        <v>N</v>
      </c>
      <c r="F388" s="11" t="str">
        <f t="shared" ref="F388:F451" si="19">IF(
AND(
LEFT(B388,3)="MSI",E388="N"),"Y","N")</f>
        <v>Y</v>
      </c>
      <c r="G388" s="11" t="str">
        <f t="shared" ref="G388:G451" si="20">IF(LEFT(B388,5)="DDRIO","Y","N")</f>
        <v>N</v>
      </c>
      <c r="H388" s="43">
        <v>11.606400000000001</v>
      </c>
      <c r="I388" s="43">
        <v>0.35634399999999999</v>
      </c>
      <c r="J388" s="43">
        <v>6.6394000000000002</v>
      </c>
      <c r="K388" s="43">
        <v>1.4761299999999999</v>
      </c>
      <c r="L388" s="43">
        <v>19.962700000000002</v>
      </c>
      <c r="M388" s="43">
        <v>98.998000000000005</v>
      </c>
      <c r="N388" s="31" t="s">
        <v>22</v>
      </c>
    </row>
    <row r="389" spans="1:14" x14ac:dyDescent="0.35">
      <c r="A389" s="10" t="s">
        <v>460</v>
      </c>
      <c r="B389" s="28" t="s">
        <v>9</v>
      </c>
      <c r="C389" s="33"/>
      <c r="D389" s="9"/>
      <c r="E389" s="11" t="str">
        <f t="shared" si="18"/>
        <v>N</v>
      </c>
      <c r="F389" s="11" t="str">
        <f t="shared" si="19"/>
        <v>N</v>
      </c>
      <c r="G389" s="11" t="str">
        <f t="shared" si="20"/>
        <v>N</v>
      </c>
      <c r="H389" s="43"/>
      <c r="I389" s="43"/>
      <c r="J389" s="43"/>
      <c r="K389" s="43"/>
      <c r="L389" s="43"/>
      <c r="M389" s="43"/>
      <c r="N389" s="31" t="s">
        <v>9</v>
      </c>
    </row>
    <row r="390" spans="1:14" x14ac:dyDescent="0.35">
      <c r="A390" s="10" t="s">
        <v>461</v>
      </c>
      <c r="B390" s="28" t="s">
        <v>0</v>
      </c>
      <c r="C390" s="33"/>
      <c r="D390" s="9"/>
      <c r="E390" s="11" t="str">
        <f t="shared" si="18"/>
        <v>N</v>
      </c>
      <c r="F390" s="11" t="str">
        <f t="shared" si="19"/>
        <v>N</v>
      </c>
      <c r="G390" s="11" t="str">
        <f t="shared" si="20"/>
        <v>N</v>
      </c>
      <c r="H390" s="43"/>
      <c r="I390" s="43"/>
      <c r="J390" s="43"/>
      <c r="K390" s="43"/>
      <c r="L390" s="43"/>
      <c r="M390" s="43"/>
      <c r="N390" s="31" t="s">
        <v>0</v>
      </c>
    </row>
    <row r="391" spans="1:14" x14ac:dyDescent="0.35">
      <c r="A391" s="10" t="s">
        <v>462</v>
      </c>
      <c r="B391" s="28" t="s">
        <v>0</v>
      </c>
      <c r="C391" s="33"/>
      <c r="D391" s="9"/>
      <c r="E391" s="11" t="str">
        <f t="shared" si="18"/>
        <v>N</v>
      </c>
      <c r="F391" s="11" t="str">
        <f t="shared" si="19"/>
        <v>N</v>
      </c>
      <c r="G391" s="11" t="str">
        <f t="shared" si="20"/>
        <v>N</v>
      </c>
      <c r="H391" s="43"/>
      <c r="I391" s="43"/>
      <c r="J391" s="43"/>
      <c r="K391" s="43"/>
      <c r="L391" s="43"/>
      <c r="M391" s="43"/>
      <c r="N391" s="31" t="s">
        <v>0</v>
      </c>
    </row>
    <row r="392" spans="1:14" x14ac:dyDescent="0.35">
      <c r="A392" s="10" t="s">
        <v>463</v>
      </c>
      <c r="B392" s="28" t="s">
        <v>1028</v>
      </c>
      <c r="C392" s="33">
        <v>9</v>
      </c>
      <c r="D392" s="9" t="s">
        <v>21</v>
      </c>
      <c r="E392" s="11" t="str">
        <f t="shared" si="18"/>
        <v>N</v>
      </c>
      <c r="F392" s="11" t="str">
        <f t="shared" si="19"/>
        <v>Y</v>
      </c>
      <c r="G392" s="11" t="str">
        <f t="shared" si="20"/>
        <v>N</v>
      </c>
      <c r="H392" s="43">
        <v>7.34152</v>
      </c>
      <c r="I392" s="43">
        <v>0.225131</v>
      </c>
      <c r="J392" s="43">
        <v>4.64696</v>
      </c>
      <c r="K392" s="43">
        <v>0.81783300000000003</v>
      </c>
      <c r="L392" s="43">
        <v>1.2787299999999999</v>
      </c>
      <c r="M392" s="43">
        <v>61.6477</v>
      </c>
      <c r="N392" s="31" t="s">
        <v>22</v>
      </c>
    </row>
    <row r="393" spans="1:14" x14ac:dyDescent="0.35">
      <c r="A393" s="10" t="s">
        <v>464</v>
      </c>
      <c r="B393" s="28" t="s">
        <v>1029</v>
      </c>
      <c r="C393" s="33">
        <v>9</v>
      </c>
      <c r="D393" s="9" t="s">
        <v>21</v>
      </c>
      <c r="E393" s="11" t="str">
        <f t="shared" si="18"/>
        <v>N</v>
      </c>
      <c r="F393" s="11" t="str">
        <f t="shared" si="19"/>
        <v>Y</v>
      </c>
      <c r="G393" s="11" t="str">
        <f t="shared" si="20"/>
        <v>N</v>
      </c>
      <c r="H393" s="43">
        <v>8.5220300000000009</v>
      </c>
      <c r="I393" s="43">
        <v>0.269013</v>
      </c>
      <c r="J393" s="43">
        <v>5.2910500000000003</v>
      </c>
      <c r="K393" s="43">
        <v>1.05324</v>
      </c>
      <c r="L393" s="43">
        <v>2.5821000000000001</v>
      </c>
      <c r="M393" s="43">
        <v>74.650700000000001</v>
      </c>
      <c r="N393" s="31" t="s">
        <v>22</v>
      </c>
    </row>
    <row r="394" spans="1:14" x14ac:dyDescent="0.35">
      <c r="A394" s="10" t="s">
        <v>465</v>
      </c>
      <c r="B394" s="28" t="s">
        <v>1030</v>
      </c>
      <c r="C394" s="33">
        <v>9</v>
      </c>
      <c r="D394" s="9" t="s">
        <v>21</v>
      </c>
      <c r="E394" s="11" t="str">
        <f t="shared" si="18"/>
        <v>N</v>
      </c>
      <c r="F394" s="11" t="str">
        <f t="shared" si="19"/>
        <v>Y</v>
      </c>
      <c r="G394" s="11" t="str">
        <f t="shared" si="20"/>
        <v>N</v>
      </c>
      <c r="H394" s="43">
        <v>13.2532</v>
      </c>
      <c r="I394" s="43">
        <v>0.418707</v>
      </c>
      <c r="J394" s="43">
        <v>7.2034599999999998</v>
      </c>
      <c r="K394" s="43">
        <v>1.7009399999999999</v>
      </c>
      <c r="L394" s="43">
        <v>14.345700000000001</v>
      </c>
      <c r="M394" s="43">
        <v>110.69199999999999</v>
      </c>
      <c r="N394" s="31" t="s">
        <v>22</v>
      </c>
    </row>
    <row r="395" spans="1:14" x14ac:dyDescent="0.35">
      <c r="A395" s="10" t="s">
        <v>466</v>
      </c>
      <c r="B395" s="28" t="s">
        <v>1031</v>
      </c>
      <c r="C395" s="33">
        <v>9</v>
      </c>
      <c r="D395" s="9" t="s">
        <v>21</v>
      </c>
      <c r="E395" s="11" t="str">
        <f t="shared" si="18"/>
        <v>N</v>
      </c>
      <c r="F395" s="11" t="str">
        <f t="shared" si="19"/>
        <v>Y</v>
      </c>
      <c r="G395" s="11" t="str">
        <f t="shared" si="20"/>
        <v>N</v>
      </c>
      <c r="H395" s="43">
        <v>8.1054099999999991</v>
      </c>
      <c r="I395" s="43">
        <v>0.24940300000000001</v>
      </c>
      <c r="J395" s="43">
        <v>5.0832300000000004</v>
      </c>
      <c r="K395" s="43">
        <v>0.95759099999999997</v>
      </c>
      <c r="L395" s="43">
        <v>2.8422200000000002</v>
      </c>
      <c r="M395" s="43">
        <v>69.768600000000006</v>
      </c>
      <c r="N395" s="31" t="s">
        <v>22</v>
      </c>
    </row>
    <row r="396" spans="1:14" x14ac:dyDescent="0.35">
      <c r="A396" s="10" t="s">
        <v>467</v>
      </c>
      <c r="B396" s="28" t="s">
        <v>468</v>
      </c>
      <c r="C396" s="33"/>
      <c r="D396" s="9"/>
      <c r="E396" s="11" t="str">
        <f t="shared" si="18"/>
        <v>N</v>
      </c>
      <c r="F396" s="11" t="str">
        <f t="shared" si="19"/>
        <v>N</v>
      </c>
      <c r="G396" s="11" t="str">
        <f t="shared" si="20"/>
        <v>N</v>
      </c>
      <c r="H396" s="43"/>
      <c r="I396" s="43"/>
      <c r="J396" s="43"/>
      <c r="K396" s="43"/>
      <c r="L396" s="43"/>
      <c r="M396" s="43"/>
      <c r="N396" s="30" t="s">
        <v>46</v>
      </c>
    </row>
    <row r="397" spans="1:14" x14ac:dyDescent="0.35">
      <c r="A397" s="10" t="s">
        <v>469</v>
      </c>
      <c r="B397" s="28" t="s">
        <v>9</v>
      </c>
      <c r="C397" s="33"/>
      <c r="D397" s="9"/>
      <c r="E397" s="11" t="str">
        <f t="shared" si="18"/>
        <v>N</v>
      </c>
      <c r="F397" s="11" t="str">
        <f t="shared" si="19"/>
        <v>N</v>
      </c>
      <c r="G397" s="11" t="str">
        <f t="shared" si="20"/>
        <v>N</v>
      </c>
      <c r="H397" s="43"/>
      <c r="I397" s="43"/>
      <c r="J397" s="43"/>
      <c r="K397" s="43"/>
      <c r="L397" s="43"/>
      <c r="M397" s="43"/>
      <c r="N397" s="31" t="s">
        <v>9</v>
      </c>
    </row>
    <row r="398" spans="1:14" x14ac:dyDescent="0.35">
      <c r="A398" s="10" t="s">
        <v>470</v>
      </c>
      <c r="B398" s="28" t="s">
        <v>4</v>
      </c>
      <c r="C398" s="33"/>
      <c r="D398" s="9"/>
      <c r="E398" s="11" t="str">
        <f t="shared" si="18"/>
        <v>N</v>
      </c>
      <c r="F398" s="11" t="str">
        <f t="shared" si="19"/>
        <v>N</v>
      </c>
      <c r="G398" s="11" t="str">
        <f t="shared" si="20"/>
        <v>N</v>
      </c>
      <c r="H398" s="43"/>
      <c r="I398" s="43"/>
      <c r="J398" s="43"/>
      <c r="K398" s="43"/>
      <c r="L398" s="43"/>
      <c r="M398" s="43"/>
      <c r="N398" s="31" t="s">
        <v>23</v>
      </c>
    </row>
    <row r="399" spans="1:14" x14ac:dyDescent="0.35">
      <c r="A399" s="10" t="s">
        <v>471</v>
      </c>
      <c r="B399" s="28" t="s">
        <v>9</v>
      </c>
      <c r="C399" s="33"/>
      <c r="D399" s="9"/>
      <c r="E399" s="11" t="str">
        <f t="shared" si="18"/>
        <v>N</v>
      </c>
      <c r="F399" s="11" t="str">
        <f t="shared" si="19"/>
        <v>N</v>
      </c>
      <c r="G399" s="11" t="str">
        <f t="shared" si="20"/>
        <v>N</v>
      </c>
      <c r="H399" s="43"/>
      <c r="I399" s="43"/>
      <c r="J399" s="43"/>
      <c r="K399" s="43"/>
      <c r="L399" s="43"/>
      <c r="M399" s="43"/>
      <c r="N399" s="31" t="s">
        <v>9</v>
      </c>
    </row>
    <row r="400" spans="1:14" x14ac:dyDescent="0.35">
      <c r="A400" s="10" t="s">
        <v>472</v>
      </c>
      <c r="B400" s="28" t="s">
        <v>4</v>
      </c>
      <c r="C400" s="33"/>
      <c r="D400" s="9"/>
      <c r="E400" s="11" t="str">
        <f t="shared" si="18"/>
        <v>N</v>
      </c>
      <c r="F400" s="11" t="str">
        <f t="shared" si="19"/>
        <v>N</v>
      </c>
      <c r="G400" s="11" t="str">
        <f t="shared" si="20"/>
        <v>N</v>
      </c>
      <c r="H400" s="43"/>
      <c r="I400" s="43"/>
      <c r="J400" s="43"/>
      <c r="K400" s="43"/>
      <c r="L400" s="43"/>
      <c r="M400" s="43"/>
      <c r="N400" s="31" t="s">
        <v>23</v>
      </c>
    </row>
    <row r="401" spans="1:14" x14ac:dyDescent="0.35">
      <c r="A401" s="10" t="s">
        <v>473</v>
      </c>
      <c r="B401" s="28" t="s">
        <v>9</v>
      </c>
      <c r="C401" s="33"/>
      <c r="D401" s="9"/>
      <c r="E401" s="11" t="str">
        <f t="shared" si="18"/>
        <v>N</v>
      </c>
      <c r="F401" s="11" t="str">
        <f t="shared" si="19"/>
        <v>N</v>
      </c>
      <c r="G401" s="11" t="str">
        <f t="shared" si="20"/>
        <v>N</v>
      </c>
      <c r="H401" s="43"/>
      <c r="I401" s="43"/>
      <c r="J401" s="43"/>
      <c r="K401" s="43"/>
      <c r="L401" s="43"/>
      <c r="M401" s="43"/>
      <c r="N401" s="31" t="s">
        <v>9</v>
      </c>
    </row>
    <row r="402" spans="1:14" x14ac:dyDescent="0.35">
      <c r="A402" s="10" t="s">
        <v>474</v>
      </c>
      <c r="B402" s="28" t="s">
        <v>764</v>
      </c>
      <c r="C402" s="33"/>
      <c r="D402" s="9"/>
      <c r="E402" s="11" t="str">
        <f t="shared" si="18"/>
        <v>N</v>
      </c>
      <c r="F402" s="11" t="str">
        <f t="shared" si="19"/>
        <v>N</v>
      </c>
      <c r="G402" s="11" t="str">
        <f t="shared" si="20"/>
        <v>N</v>
      </c>
      <c r="H402" s="43"/>
      <c r="I402" s="43"/>
      <c r="J402" s="43"/>
      <c r="K402" s="43"/>
      <c r="L402" s="43"/>
      <c r="M402" s="43"/>
      <c r="N402" s="31" t="s">
        <v>9</v>
      </c>
    </row>
    <row r="403" spans="1:14" x14ac:dyDescent="0.35">
      <c r="A403" s="10" t="s">
        <v>475</v>
      </c>
      <c r="B403" s="28" t="s">
        <v>9</v>
      </c>
      <c r="C403" s="33"/>
      <c r="D403" s="9"/>
      <c r="E403" s="11" t="str">
        <f t="shared" si="18"/>
        <v>N</v>
      </c>
      <c r="F403" s="11" t="str">
        <f t="shared" si="19"/>
        <v>N</v>
      </c>
      <c r="G403" s="11" t="str">
        <f t="shared" si="20"/>
        <v>N</v>
      </c>
      <c r="H403" s="43"/>
      <c r="I403" s="43"/>
      <c r="J403" s="43"/>
      <c r="K403" s="43"/>
      <c r="L403" s="43"/>
      <c r="M403" s="43"/>
      <c r="N403" s="31" t="s">
        <v>9</v>
      </c>
    </row>
    <row r="404" spans="1:14" x14ac:dyDescent="0.35">
      <c r="A404" s="10" t="s">
        <v>476</v>
      </c>
      <c r="B404" s="28" t="s">
        <v>1032</v>
      </c>
      <c r="C404" s="33">
        <v>3</v>
      </c>
      <c r="D404" s="9" t="s">
        <v>21</v>
      </c>
      <c r="E404" s="11" t="str">
        <f t="shared" si="18"/>
        <v>N</v>
      </c>
      <c r="F404" s="11" t="str">
        <f t="shared" si="19"/>
        <v>Y</v>
      </c>
      <c r="G404" s="11" t="str">
        <f t="shared" si="20"/>
        <v>N</v>
      </c>
      <c r="H404" s="43">
        <v>15.354799999999999</v>
      </c>
      <c r="I404" s="43">
        <v>0.47027099999999999</v>
      </c>
      <c r="J404" s="43">
        <v>7.9420200000000003</v>
      </c>
      <c r="K404" s="43">
        <v>1.99624</v>
      </c>
      <c r="L404" s="43">
        <v>15.9017</v>
      </c>
      <c r="M404" s="43">
        <v>125.913</v>
      </c>
      <c r="N404" s="31" t="s">
        <v>22</v>
      </c>
    </row>
    <row r="405" spans="1:14" x14ac:dyDescent="0.35">
      <c r="A405" s="10" t="s">
        <v>477</v>
      </c>
      <c r="B405" s="28" t="s">
        <v>1033</v>
      </c>
      <c r="C405" s="33">
        <v>9</v>
      </c>
      <c r="D405" s="9" t="s">
        <v>21</v>
      </c>
      <c r="E405" s="11" t="str">
        <f t="shared" si="18"/>
        <v>N</v>
      </c>
      <c r="F405" s="11" t="str">
        <f t="shared" si="19"/>
        <v>Y</v>
      </c>
      <c r="G405" s="11" t="str">
        <f t="shared" si="20"/>
        <v>N</v>
      </c>
      <c r="H405" s="43">
        <v>13.291600000000001</v>
      </c>
      <c r="I405" s="43">
        <v>0.41712199999999999</v>
      </c>
      <c r="J405" s="43">
        <v>7.1476499999999996</v>
      </c>
      <c r="K405" s="43">
        <v>1.72095</v>
      </c>
      <c r="L405" s="43">
        <v>14.5717</v>
      </c>
      <c r="M405" s="43">
        <v>110.90900000000001</v>
      </c>
      <c r="N405" s="31" t="s">
        <v>22</v>
      </c>
    </row>
    <row r="406" spans="1:14" x14ac:dyDescent="0.35">
      <c r="A406" s="10" t="s">
        <v>478</v>
      </c>
      <c r="B406" s="28" t="s">
        <v>1034</v>
      </c>
      <c r="C406" s="33">
        <v>3</v>
      </c>
      <c r="D406" s="9" t="s">
        <v>21</v>
      </c>
      <c r="E406" s="11" t="str">
        <f t="shared" si="18"/>
        <v>N</v>
      </c>
      <c r="F406" s="11" t="str">
        <f t="shared" si="19"/>
        <v>Y</v>
      </c>
      <c r="G406" s="11" t="str">
        <f t="shared" si="20"/>
        <v>N</v>
      </c>
      <c r="H406" s="43">
        <v>14.811199999999999</v>
      </c>
      <c r="I406" s="43">
        <v>0.44865100000000002</v>
      </c>
      <c r="J406" s="43">
        <v>7.25786</v>
      </c>
      <c r="K406" s="43">
        <v>1.99638</v>
      </c>
      <c r="L406" s="43">
        <v>16.313600000000001</v>
      </c>
      <c r="M406" s="43">
        <v>120.372</v>
      </c>
      <c r="N406" s="31" t="s">
        <v>22</v>
      </c>
    </row>
    <row r="407" spans="1:14" x14ac:dyDescent="0.35">
      <c r="A407" s="10" t="s">
        <v>479</v>
      </c>
      <c r="B407" s="28" t="s">
        <v>1035</v>
      </c>
      <c r="C407" s="33">
        <v>3</v>
      </c>
      <c r="D407" s="9" t="s">
        <v>21</v>
      </c>
      <c r="E407" s="11" t="str">
        <f t="shared" si="18"/>
        <v>N</v>
      </c>
      <c r="F407" s="11" t="str">
        <f t="shared" si="19"/>
        <v>Y</v>
      </c>
      <c r="G407" s="11" t="str">
        <f t="shared" si="20"/>
        <v>N</v>
      </c>
      <c r="H407" s="43">
        <v>9.5442099999999996</v>
      </c>
      <c r="I407" s="43">
        <v>0.28858200000000001</v>
      </c>
      <c r="J407" s="43">
        <v>5.2542099999999996</v>
      </c>
      <c r="K407" s="43">
        <v>1.32402</v>
      </c>
      <c r="L407" s="43">
        <v>7.7747299999999999</v>
      </c>
      <c r="M407" s="43">
        <v>83.406599999999997</v>
      </c>
      <c r="N407" s="31" t="s">
        <v>22</v>
      </c>
    </row>
    <row r="408" spans="1:14" x14ac:dyDescent="0.35">
      <c r="A408" s="10" t="s">
        <v>480</v>
      </c>
      <c r="B408" s="28" t="s">
        <v>1036</v>
      </c>
      <c r="C408" s="33">
        <v>3</v>
      </c>
      <c r="D408" s="9" t="s">
        <v>21</v>
      </c>
      <c r="E408" s="11" t="str">
        <f t="shared" si="18"/>
        <v>N</v>
      </c>
      <c r="F408" s="11" t="str">
        <f t="shared" si="19"/>
        <v>Y</v>
      </c>
      <c r="G408" s="11" t="str">
        <f t="shared" si="20"/>
        <v>N</v>
      </c>
      <c r="H408" s="43">
        <v>8.3225800000000003</v>
      </c>
      <c r="I408" s="43">
        <v>0.25477100000000003</v>
      </c>
      <c r="J408" s="43">
        <v>4.7881099999999996</v>
      </c>
      <c r="K408" s="43">
        <v>1.1747099999999999</v>
      </c>
      <c r="L408" s="43">
        <v>6.3216799999999997</v>
      </c>
      <c r="M408" s="43">
        <v>74.997600000000006</v>
      </c>
      <c r="N408" s="31" t="s">
        <v>22</v>
      </c>
    </row>
    <row r="409" spans="1:14" x14ac:dyDescent="0.35">
      <c r="A409" s="10" t="s">
        <v>481</v>
      </c>
      <c r="B409" s="28" t="s">
        <v>5</v>
      </c>
      <c r="C409" s="33"/>
      <c r="D409" s="9"/>
      <c r="E409" s="11" t="str">
        <f t="shared" si="18"/>
        <v>N</v>
      </c>
      <c r="F409" s="11" t="str">
        <f t="shared" si="19"/>
        <v>N</v>
      </c>
      <c r="G409" s="11" t="str">
        <f t="shared" si="20"/>
        <v>N</v>
      </c>
      <c r="H409" s="43"/>
      <c r="I409" s="43"/>
      <c r="J409" s="43"/>
      <c r="K409" s="43"/>
      <c r="L409" s="43"/>
      <c r="M409" s="43"/>
      <c r="N409" s="30" t="s">
        <v>27</v>
      </c>
    </row>
    <row r="410" spans="1:14" x14ac:dyDescent="0.35">
      <c r="A410" s="10" t="s">
        <v>482</v>
      </c>
      <c r="B410" s="28" t="s">
        <v>1037</v>
      </c>
      <c r="C410" s="33">
        <v>3</v>
      </c>
      <c r="D410" s="9" t="s">
        <v>21</v>
      </c>
      <c r="E410" s="11" t="str">
        <f t="shared" si="18"/>
        <v>N</v>
      </c>
      <c r="F410" s="11" t="str">
        <f t="shared" si="19"/>
        <v>Y</v>
      </c>
      <c r="G410" s="11" t="str">
        <f t="shared" si="20"/>
        <v>N</v>
      </c>
      <c r="H410" s="43">
        <v>13.617800000000001</v>
      </c>
      <c r="I410" s="43">
        <v>0.415848</v>
      </c>
      <c r="J410" s="43">
        <v>6.89785</v>
      </c>
      <c r="K410" s="43">
        <v>1.8716200000000001</v>
      </c>
      <c r="L410" s="43">
        <v>15.5122</v>
      </c>
      <c r="M410" s="43">
        <v>113.623</v>
      </c>
      <c r="N410" s="31" t="s">
        <v>22</v>
      </c>
    </row>
    <row r="411" spans="1:14" x14ac:dyDescent="0.35">
      <c r="A411" s="10" t="s">
        <v>483</v>
      </c>
      <c r="B411" s="28" t="s">
        <v>1038</v>
      </c>
      <c r="C411" s="33">
        <v>3</v>
      </c>
      <c r="D411" s="9" t="s">
        <v>21</v>
      </c>
      <c r="E411" s="11" t="str">
        <f t="shared" si="18"/>
        <v>N</v>
      </c>
      <c r="F411" s="11" t="str">
        <f t="shared" si="19"/>
        <v>Y</v>
      </c>
      <c r="G411" s="11" t="str">
        <f t="shared" si="20"/>
        <v>N</v>
      </c>
      <c r="H411" s="43">
        <v>12.455299999999999</v>
      </c>
      <c r="I411" s="43">
        <v>0.379994</v>
      </c>
      <c r="J411" s="43">
        <v>6.4386000000000001</v>
      </c>
      <c r="K411" s="43">
        <v>1.69269</v>
      </c>
      <c r="L411" s="43">
        <v>11.597300000000001</v>
      </c>
      <c r="M411" s="43">
        <v>104.396</v>
      </c>
      <c r="N411" s="31" t="s">
        <v>22</v>
      </c>
    </row>
    <row r="412" spans="1:14" x14ac:dyDescent="0.35">
      <c r="A412" s="10" t="s">
        <v>484</v>
      </c>
      <c r="B412" s="28" t="s">
        <v>0</v>
      </c>
      <c r="C412" s="33"/>
      <c r="D412" s="9"/>
      <c r="E412" s="11" t="str">
        <f t="shared" si="18"/>
        <v>N</v>
      </c>
      <c r="F412" s="11" t="str">
        <f t="shared" si="19"/>
        <v>N</v>
      </c>
      <c r="G412" s="11" t="str">
        <f t="shared" si="20"/>
        <v>N</v>
      </c>
      <c r="H412" s="43"/>
      <c r="I412" s="43"/>
      <c r="J412" s="43"/>
      <c r="K412" s="43"/>
      <c r="L412" s="43"/>
      <c r="M412" s="43"/>
      <c r="N412" s="31" t="s">
        <v>0</v>
      </c>
    </row>
    <row r="413" spans="1:14" x14ac:dyDescent="0.35">
      <c r="A413" s="10" t="s">
        <v>485</v>
      </c>
      <c r="B413" s="28" t="s">
        <v>912</v>
      </c>
      <c r="C413" s="33"/>
      <c r="D413" s="9"/>
      <c r="E413" s="11" t="str">
        <f t="shared" si="18"/>
        <v>N</v>
      </c>
      <c r="F413" s="11" t="str">
        <f t="shared" si="19"/>
        <v>N</v>
      </c>
      <c r="G413" s="11" t="str">
        <f t="shared" si="20"/>
        <v>N</v>
      </c>
      <c r="H413" s="43"/>
      <c r="I413" s="43"/>
      <c r="J413" s="43"/>
      <c r="K413" s="43"/>
      <c r="L413" s="43"/>
      <c r="M413" s="43"/>
      <c r="N413" s="31" t="s">
        <v>23</v>
      </c>
    </row>
    <row r="414" spans="1:14" x14ac:dyDescent="0.35">
      <c r="A414" s="10" t="s">
        <v>486</v>
      </c>
      <c r="B414" s="28" t="s">
        <v>1039</v>
      </c>
      <c r="C414" s="33">
        <v>9</v>
      </c>
      <c r="D414" s="9" t="s">
        <v>21</v>
      </c>
      <c r="E414" s="11" t="str">
        <f t="shared" si="18"/>
        <v>N</v>
      </c>
      <c r="F414" s="11" t="str">
        <f t="shared" si="19"/>
        <v>Y</v>
      </c>
      <c r="G414" s="11" t="str">
        <f t="shared" si="20"/>
        <v>N</v>
      </c>
      <c r="H414" s="43">
        <v>10.2195</v>
      </c>
      <c r="I414" s="43">
        <v>0.319108</v>
      </c>
      <c r="J414" s="43">
        <v>5.8296999999999999</v>
      </c>
      <c r="K414" s="43">
        <v>1.3188800000000001</v>
      </c>
      <c r="L414" s="43">
        <v>7.9102499999999996</v>
      </c>
      <c r="M414" s="43">
        <v>87.685000000000002</v>
      </c>
      <c r="N414" s="31" t="s">
        <v>22</v>
      </c>
    </row>
    <row r="415" spans="1:14" x14ac:dyDescent="0.35">
      <c r="A415" s="10" t="s">
        <v>487</v>
      </c>
      <c r="B415" s="28" t="s">
        <v>1040</v>
      </c>
      <c r="C415" s="33">
        <v>9</v>
      </c>
      <c r="D415" s="9" t="s">
        <v>21</v>
      </c>
      <c r="E415" s="11" t="str">
        <f t="shared" si="18"/>
        <v>N</v>
      </c>
      <c r="F415" s="11" t="str">
        <f t="shared" si="19"/>
        <v>Y</v>
      </c>
      <c r="G415" s="11" t="str">
        <f t="shared" si="20"/>
        <v>N</v>
      </c>
      <c r="H415" s="43">
        <v>9.1890300000000007</v>
      </c>
      <c r="I415" s="43">
        <v>0.27463599999999999</v>
      </c>
      <c r="J415" s="43">
        <v>4.8155200000000002</v>
      </c>
      <c r="K415" s="43">
        <v>1.22583</v>
      </c>
      <c r="L415" s="43">
        <v>5.7457799999999999</v>
      </c>
      <c r="M415" s="43">
        <v>76.831100000000006</v>
      </c>
      <c r="N415" s="31" t="s">
        <v>22</v>
      </c>
    </row>
    <row r="416" spans="1:14" x14ac:dyDescent="0.35">
      <c r="A416" s="10" t="s">
        <v>488</v>
      </c>
      <c r="B416" s="28" t="s">
        <v>1041</v>
      </c>
      <c r="C416" s="33">
        <v>9</v>
      </c>
      <c r="D416" s="9" t="s">
        <v>21</v>
      </c>
      <c r="E416" s="11" t="str">
        <f t="shared" si="18"/>
        <v>N</v>
      </c>
      <c r="F416" s="11" t="str">
        <f t="shared" si="19"/>
        <v>Y</v>
      </c>
      <c r="G416" s="11" t="str">
        <f t="shared" si="20"/>
        <v>N</v>
      </c>
      <c r="H416" s="43">
        <v>8.7534299999999998</v>
      </c>
      <c r="I416" s="43">
        <v>0.26105400000000001</v>
      </c>
      <c r="J416" s="43">
        <v>4.8007400000000002</v>
      </c>
      <c r="K416" s="43">
        <v>1.15995</v>
      </c>
      <c r="L416" s="43">
        <v>4.9145300000000001</v>
      </c>
      <c r="M416" s="43">
        <v>74.623099999999994</v>
      </c>
      <c r="N416" s="31" t="s">
        <v>22</v>
      </c>
    </row>
    <row r="417" spans="1:14" x14ac:dyDescent="0.35">
      <c r="A417" s="10" t="s">
        <v>489</v>
      </c>
      <c r="B417" s="28" t="s">
        <v>1042</v>
      </c>
      <c r="C417" s="33">
        <v>9</v>
      </c>
      <c r="D417" s="9" t="s">
        <v>21</v>
      </c>
      <c r="E417" s="11" t="str">
        <f t="shared" si="18"/>
        <v>N</v>
      </c>
      <c r="F417" s="11" t="str">
        <f t="shared" si="19"/>
        <v>Y</v>
      </c>
      <c r="G417" s="11" t="str">
        <f t="shared" si="20"/>
        <v>N</v>
      </c>
      <c r="H417" s="43">
        <v>6.1792100000000003</v>
      </c>
      <c r="I417" s="43">
        <v>0.197487</v>
      </c>
      <c r="J417" s="43">
        <v>3.70085</v>
      </c>
      <c r="K417" s="43">
        <v>0.61092800000000003</v>
      </c>
      <c r="L417" s="43">
        <v>1.4749399999999999</v>
      </c>
      <c r="M417" s="43">
        <v>47.549500000000002</v>
      </c>
      <c r="N417" s="31" t="s">
        <v>22</v>
      </c>
    </row>
    <row r="418" spans="1:14" x14ac:dyDescent="0.35">
      <c r="A418" s="10" t="s">
        <v>490</v>
      </c>
      <c r="B418" s="28" t="s">
        <v>9</v>
      </c>
      <c r="C418" s="33"/>
      <c r="D418" s="9"/>
      <c r="E418" s="11" t="str">
        <f t="shared" si="18"/>
        <v>N</v>
      </c>
      <c r="F418" s="11" t="str">
        <f t="shared" si="19"/>
        <v>N</v>
      </c>
      <c r="G418" s="11" t="str">
        <f t="shared" si="20"/>
        <v>N</v>
      </c>
      <c r="H418" s="43"/>
      <c r="I418" s="43"/>
      <c r="J418" s="43"/>
      <c r="K418" s="43"/>
      <c r="L418" s="43"/>
      <c r="M418" s="43"/>
      <c r="N418" s="31" t="s">
        <v>9</v>
      </c>
    </row>
    <row r="419" spans="1:14" x14ac:dyDescent="0.35">
      <c r="A419" s="10" t="s">
        <v>491</v>
      </c>
      <c r="B419" s="28" t="s">
        <v>1043</v>
      </c>
      <c r="C419" s="33">
        <v>9</v>
      </c>
      <c r="D419" s="9" t="s">
        <v>21</v>
      </c>
      <c r="E419" s="11" t="str">
        <f t="shared" si="18"/>
        <v>N</v>
      </c>
      <c r="F419" s="11" t="str">
        <f t="shared" si="19"/>
        <v>Y</v>
      </c>
      <c r="G419" s="11" t="str">
        <f t="shared" si="20"/>
        <v>N</v>
      </c>
      <c r="H419" s="43">
        <v>6.9543699999999999</v>
      </c>
      <c r="I419" s="43">
        <v>0.213509</v>
      </c>
      <c r="J419" s="43">
        <v>4.4243600000000001</v>
      </c>
      <c r="K419" s="43">
        <v>0.84893200000000002</v>
      </c>
      <c r="L419" s="43">
        <v>1.8600099999999999</v>
      </c>
      <c r="M419" s="43">
        <v>61.286099999999998</v>
      </c>
      <c r="N419" s="31" t="s">
        <v>22</v>
      </c>
    </row>
    <row r="420" spans="1:14" x14ac:dyDescent="0.35">
      <c r="A420" s="10" t="s">
        <v>492</v>
      </c>
      <c r="B420" s="28" t="s">
        <v>9</v>
      </c>
      <c r="C420" s="33"/>
      <c r="D420" s="9"/>
      <c r="E420" s="11" t="str">
        <f t="shared" si="18"/>
        <v>N</v>
      </c>
      <c r="F420" s="11" t="str">
        <f t="shared" si="19"/>
        <v>N</v>
      </c>
      <c r="G420" s="11" t="str">
        <f t="shared" si="20"/>
        <v>N</v>
      </c>
      <c r="H420" s="43"/>
      <c r="I420" s="43"/>
      <c r="J420" s="43"/>
      <c r="K420" s="43"/>
      <c r="L420" s="43"/>
      <c r="M420" s="43"/>
      <c r="N420" s="31" t="s">
        <v>9</v>
      </c>
    </row>
    <row r="421" spans="1:14" x14ac:dyDescent="0.35">
      <c r="A421" s="10" t="s">
        <v>493</v>
      </c>
      <c r="B421" s="28" t="s">
        <v>1044</v>
      </c>
      <c r="C421" s="33">
        <v>9</v>
      </c>
      <c r="D421" s="9" t="s">
        <v>21</v>
      </c>
      <c r="E421" s="11" t="str">
        <f t="shared" si="18"/>
        <v>N</v>
      </c>
      <c r="F421" s="11" t="str">
        <f t="shared" si="19"/>
        <v>Y</v>
      </c>
      <c r="G421" s="11" t="str">
        <f t="shared" si="20"/>
        <v>N</v>
      </c>
      <c r="H421" s="43">
        <v>13.5078</v>
      </c>
      <c r="I421" s="43">
        <v>0.42427999999999999</v>
      </c>
      <c r="J421" s="43">
        <v>7.69658</v>
      </c>
      <c r="K421" s="43">
        <v>1.66313</v>
      </c>
      <c r="L421" s="43">
        <v>8.4732000000000003</v>
      </c>
      <c r="M421" s="43">
        <v>113.139</v>
      </c>
      <c r="N421" s="31" t="s">
        <v>22</v>
      </c>
    </row>
    <row r="422" spans="1:14" x14ac:dyDescent="0.35">
      <c r="A422" s="10" t="s">
        <v>494</v>
      </c>
      <c r="B422" s="28" t="s">
        <v>495</v>
      </c>
      <c r="C422" s="33"/>
      <c r="D422" s="9"/>
      <c r="E422" s="11" t="str">
        <f t="shared" si="18"/>
        <v>N</v>
      </c>
      <c r="F422" s="11" t="str">
        <f t="shared" si="19"/>
        <v>N</v>
      </c>
      <c r="G422" s="11" t="str">
        <f t="shared" si="20"/>
        <v>N</v>
      </c>
      <c r="H422" s="43"/>
      <c r="I422" s="43"/>
      <c r="J422" s="43"/>
      <c r="K422" s="43"/>
      <c r="L422" s="43"/>
      <c r="M422" s="43"/>
      <c r="N422" s="31" t="s">
        <v>9</v>
      </c>
    </row>
    <row r="423" spans="1:14" x14ac:dyDescent="0.35">
      <c r="A423" s="10" t="s">
        <v>496</v>
      </c>
      <c r="B423" s="28" t="s">
        <v>2</v>
      </c>
      <c r="C423" s="33"/>
      <c r="D423" s="9"/>
      <c r="E423" s="11" t="str">
        <f t="shared" si="18"/>
        <v>N</v>
      </c>
      <c r="F423" s="11" t="str">
        <f t="shared" si="19"/>
        <v>N</v>
      </c>
      <c r="G423" s="11" t="str">
        <f t="shared" si="20"/>
        <v>N</v>
      </c>
      <c r="H423" s="43"/>
      <c r="I423" s="43"/>
      <c r="J423" s="43"/>
      <c r="K423" s="43"/>
      <c r="L423" s="43"/>
      <c r="M423" s="43"/>
      <c r="N423" s="31" t="s">
        <v>761</v>
      </c>
    </row>
    <row r="424" spans="1:14" x14ac:dyDescent="0.35">
      <c r="A424" s="10" t="s">
        <v>497</v>
      </c>
      <c r="B424" s="28" t="s">
        <v>9</v>
      </c>
      <c r="C424" s="33"/>
      <c r="D424" s="9"/>
      <c r="E424" s="11" t="str">
        <f t="shared" si="18"/>
        <v>N</v>
      </c>
      <c r="F424" s="11" t="str">
        <f t="shared" si="19"/>
        <v>N</v>
      </c>
      <c r="G424" s="11" t="str">
        <f t="shared" si="20"/>
        <v>N</v>
      </c>
      <c r="H424" s="43"/>
      <c r="I424" s="43"/>
      <c r="J424" s="43"/>
      <c r="K424" s="43"/>
      <c r="L424" s="43"/>
      <c r="M424" s="43"/>
      <c r="N424" s="31" t="s">
        <v>9</v>
      </c>
    </row>
    <row r="425" spans="1:14" x14ac:dyDescent="0.35">
      <c r="A425" s="10" t="s">
        <v>498</v>
      </c>
      <c r="B425" s="28" t="s">
        <v>2</v>
      </c>
      <c r="C425" s="33"/>
      <c r="D425" s="9"/>
      <c r="E425" s="11" t="str">
        <f t="shared" si="18"/>
        <v>N</v>
      </c>
      <c r="F425" s="11" t="str">
        <f t="shared" si="19"/>
        <v>N</v>
      </c>
      <c r="G425" s="11" t="str">
        <f t="shared" si="20"/>
        <v>N</v>
      </c>
      <c r="H425" s="43"/>
      <c r="I425" s="43"/>
      <c r="J425" s="43"/>
      <c r="K425" s="43"/>
      <c r="L425" s="43"/>
      <c r="M425" s="43"/>
      <c r="N425" s="31" t="s">
        <v>761</v>
      </c>
    </row>
    <row r="426" spans="1:14" x14ac:dyDescent="0.35">
      <c r="A426" s="10" t="s">
        <v>499</v>
      </c>
      <c r="B426" s="28" t="s">
        <v>9</v>
      </c>
      <c r="C426" s="33"/>
      <c r="D426" s="9"/>
      <c r="E426" s="11" t="str">
        <f t="shared" si="18"/>
        <v>N</v>
      </c>
      <c r="F426" s="11" t="str">
        <f t="shared" si="19"/>
        <v>N</v>
      </c>
      <c r="G426" s="11" t="str">
        <f t="shared" si="20"/>
        <v>N</v>
      </c>
      <c r="H426" s="43"/>
      <c r="I426" s="43"/>
      <c r="J426" s="43"/>
      <c r="K426" s="43"/>
      <c r="L426" s="43"/>
      <c r="M426" s="43"/>
      <c r="N426" s="31" t="s">
        <v>9</v>
      </c>
    </row>
    <row r="427" spans="1:14" x14ac:dyDescent="0.35">
      <c r="A427" s="10" t="s">
        <v>500</v>
      </c>
      <c r="B427" s="28" t="s">
        <v>2</v>
      </c>
      <c r="C427" s="33"/>
      <c r="D427" s="9"/>
      <c r="E427" s="11" t="str">
        <f t="shared" si="18"/>
        <v>N</v>
      </c>
      <c r="F427" s="11" t="str">
        <f t="shared" si="19"/>
        <v>N</v>
      </c>
      <c r="G427" s="11" t="str">
        <f t="shared" si="20"/>
        <v>N</v>
      </c>
      <c r="H427" s="43"/>
      <c r="I427" s="43"/>
      <c r="J427" s="43"/>
      <c r="K427" s="43"/>
      <c r="L427" s="43"/>
      <c r="M427" s="43"/>
      <c r="N427" s="31" t="s">
        <v>761</v>
      </c>
    </row>
    <row r="428" spans="1:14" x14ac:dyDescent="0.35">
      <c r="A428" s="10" t="s">
        <v>501</v>
      </c>
      <c r="B428" s="28" t="s">
        <v>1045</v>
      </c>
      <c r="C428" s="33">
        <v>3</v>
      </c>
      <c r="D428" s="9" t="s">
        <v>21</v>
      </c>
      <c r="E428" s="11" t="str">
        <f t="shared" si="18"/>
        <v>N</v>
      </c>
      <c r="F428" s="11" t="str">
        <f t="shared" si="19"/>
        <v>Y</v>
      </c>
      <c r="G428" s="11" t="str">
        <f t="shared" si="20"/>
        <v>N</v>
      </c>
      <c r="H428" s="43">
        <v>7.0536199999999996</v>
      </c>
      <c r="I428" s="43">
        <v>0.20959800000000001</v>
      </c>
      <c r="J428" s="43">
        <v>4.2347900000000003</v>
      </c>
      <c r="K428" s="43">
        <v>0.99804099999999996</v>
      </c>
      <c r="L428" s="43">
        <v>2.4978899999999999</v>
      </c>
      <c r="M428" s="43">
        <v>65.011499999999998</v>
      </c>
      <c r="N428" s="31" t="s">
        <v>22</v>
      </c>
    </row>
    <row r="429" spans="1:14" x14ac:dyDescent="0.35">
      <c r="A429" s="10" t="s">
        <v>502</v>
      </c>
      <c r="B429" s="28" t="s">
        <v>1046</v>
      </c>
      <c r="C429" s="33">
        <v>3</v>
      </c>
      <c r="D429" s="9" t="s">
        <v>21</v>
      </c>
      <c r="E429" s="11" t="str">
        <f t="shared" si="18"/>
        <v>N</v>
      </c>
      <c r="F429" s="11" t="str">
        <f t="shared" si="19"/>
        <v>Y</v>
      </c>
      <c r="G429" s="11" t="str">
        <f t="shared" si="20"/>
        <v>N</v>
      </c>
      <c r="H429" s="43">
        <v>6.2546799999999996</v>
      </c>
      <c r="I429" s="43">
        <v>0.18520700000000001</v>
      </c>
      <c r="J429" s="43">
        <v>3.9094199999999999</v>
      </c>
      <c r="K429" s="43">
        <v>0.89691200000000004</v>
      </c>
      <c r="L429" s="43">
        <v>1.4979</v>
      </c>
      <c r="M429" s="43">
        <v>59.2149</v>
      </c>
      <c r="N429" s="31" t="s">
        <v>22</v>
      </c>
    </row>
    <row r="430" spans="1:14" x14ac:dyDescent="0.35">
      <c r="A430" s="10" t="s">
        <v>503</v>
      </c>
      <c r="B430" s="28" t="s">
        <v>1047</v>
      </c>
      <c r="C430" s="33">
        <v>3</v>
      </c>
      <c r="D430" s="9" t="s">
        <v>21</v>
      </c>
      <c r="E430" s="11" t="str">
        <f t="shared" si="18"/>
        <v>N</v>
      </c>
      <c r="F430" s="11" t="str">
        <f t="shared" si="19"/>
        <v>Y</v>
      </c>
      <c r="G430" s="11" t="str">
        <f t="shared" si="20"/>
        <v>N</v>
      </c>
      <c r="H430" s="43">
        <v>11.3538</v>
      </c>
      <c r="I430" s="43">
        <v>0.34567300000000001</v>
      </c>
      <c r="J430" s="43">
        <v>6.1749099999999997</v>
      </c>
      <c r="K430" s="43">
        <v>1.45512</v>
      </c>
      <c r="L430" s="43">
        <v>8.30382</v>
      </c>
      <c r="M430" s="43">
        <v>94.790499999999994</v>
      </c>
      <c r="N430" s="31" t="s">
        <v>22</v>
      </c>
    </row>
    <row r="431" spans="1:14" x14ac:dyDescent="0.35">
      <c r="A431" s="10" t="s">
        <v>504</v>
      </c>
      <c r="B431" s="28" t="s">
        <v>1048</v>
      </c>
      <c r="C431" s="33">
        <v>9</v>
      </c>
      <c r="D431" s="9" t="s">
        <v>21</v>
      </c>
      <c r="E431" s="11" t="str">
        <f t="shared" si="18"/>
        <v>N</v>
      </c>
      <c r="F431" s="11" t="str">
        <f t="shared" si="19"/>
        <v>Y</v>
      </c>
      <c r="G431" s="11" t="str">
        <f t="shared" si="20"/>
        <v>N</v>
      </c>
      <c r="H431" s="43">
        <v>12.5465</v>
      </c>
      <c r="I431" s="43">
        <v>0.38415199999999999</v>
      </c>
      <c r="J431" s="43">
        <v>6.53667</v>
      </c>
      <c r="K431" s="43">
        <v>1.6289800000000001</v>
      </c>
      <c r="L431" s="43">
        <v>12.880100000000001</v>
      </c>
      <c r="M431" s="43">
        <v>103.19</v>
      </c>
      <c r="N431" s="31" t="s">
        <v>22</v>
      </c>
    </row>
    <row r="432" spans="1:14" x14ac:dyDescent="0.35">
      <c r="A432" s="10" t="s">
        <v>505</v>
      </c>
      <c r="B432" s="28" t="s">
        <v>1049</v>
      </c>
      <c r="C432" s="33">
        <v>3</v>
      </c>
      <c r="D432" s="9" t="s">
        <v>21</v>
      </c>
      <c r="E432" s="11" t="str">
        <f t="shared" si="18"/>
        <v>N</v>
      </c>
      <c r="F432" s="11" t="str">
        <f t="shared" si="19"/>
        <v>Y</v>
      </c>
      <c r="G432" s="11" t="str">
        <f t="shared" si="20"/>
        <v>N</v>
      </c>
      <c r="H432" s="43">
        <v>11.196199999999999</v>
      </c>
      <c r="I432" s="43">
        <v>0.33598600000000001</v>
      </c>
      <c r="J432" s="43">
        <v>5.9033699999999998</v>
      </c>
      <c r="K432" s="43">
        <v>1.50604</v>
      </c>
      <c r="L432" s="43">
        <v>9.2263300000000008</v>
      </c>
      <c r="M432" s="43">
        <v>94.290700000000001</v>
      </c>
      <c r="N432" s="31" t="s">
        <v>22</v>
      </c>
    </row>
    <row r="433" spans="1:14" x14ac:dyDescent="0.35">
      <c r="A433" s="10" t="s">
        <v>506</v>
      </c>
      <c r="B433" s="28" t="s">
        <v>9</v>
      </c>
      <c r="C433" s="33"/>
      <c r="D433" s="9"/>
      <c r="E433" s="11" t="str">
        <f t="shared" si="18"/>
        <v>N</v>
      </c>
      <c r="F433" s="11" t="str">
        <f t="shared" si="19"/>
        <v>N</v>
      </c>
      <c r="G433" s="11" t="str">
        <f t="shared" si="20"/>
        <v>N</v>
      </c>
      <c r="H433" s="43"/>
      <c r="I433" s="43"/>
      <c r="J433" s="43"/>
      <c r="K433" s="43"/>
      <c r="L433" s="43"/>
      <c r="M433" s="43"/>
      <c r="N433" s="31" t="s">
        <v>9</v>
      </c>
    </row>
    <row r="434" spans="1:14" x14ac:dyDescent="0.35">
      <c r="A434" s="10" t="s">
        <v>507</v>
      </c>
      <c r="B434" s="28" t="s">
        <v>1050</v>
      </c>
      <c r="C434" s="33">
        <v>3</v>
      </c>
      <c r="D434" s="9" t="s">
        <v>21</v>
      </c>
      <c r="E434" s="11" t="str">
        <f t="shared" si="18"/>
        <v>N</v>
      </c>
      <c r="F434" s="11" t="str">
        <f t="shared" si="19"/>
        <v>Y</v>
      </c>
      <c r="G434" s="11" t="str">
        <f t="shared" si="20"/>
        <v>N</v>
      </c>
      <c r="H434" s="43">
        <v>7.0828800000000003</v>
      </c>
      <c r="I434" s="43">
        <v>0.208927</v>
      </c>
      <c r="J434" s="43">
        <v>4.0192100000000002</v>
      </c>
      <c r="K434" s="43">
        <v>0.94483200000000001</v>
      </c>
      <c r="L434" s="43">
        <v>4.6582100000000004</v>
      </c>
      <c r="M434" s="43">
        <v>61.623699999999999</v>
      </c>
      <c r="N434" s="31" t="s">
        <v>22</v>
      </c>
    </row>
    <row r="435" spans="1:14" x14ac:dyDescent="0.35">
      <c r="A435" s="10" t="s">
        <v>508</v>
      </c>
      <c r="B435" s="28" t="s">
        <v>1051</v>
      </c>
      <c r="C435" s="33">
        <v>3</v>
      </c>
      <c r="D435" s="9" t="s">
        <v>21</v>
      </c>
      <c r="E435" s="11" t="str">
        <f t="shared" si="18"/>
        <v>N</v>
      </c>
      <c r="F435" s="11" t="str">
        <f t="shared" si="19"/>
        <v>Y</v>
      </c>
      <c r="G435" s="11" t="str">
        <f t="shared" si="20"/>
        <v>N</v>
      </c>
      <c r="H435" s="43">
        <v>7.7966699999999998</v>
      </c>
      <c r="I435" s="43">
        <v>0.22708999999999999</v>
      </c>
      <c r="J435" s="43">
        <v>4.0920500000000004</v>
      </c>
      <c r="K435" s="43">
        <v>1.11422</v>
      </c>
      <c r="L435" s="43">
        <v>6.55023</v>
      </c>
      <c r="M435" s="43">
        <v>67.523499999999999</v>
      </c>
      <c r="N435" s="31" t="s">
        <v>22</v>
      </c>
    </row>
    <row r="436" spans="1:14" x14ac:dyDescent="0.35">
      <c r="A436" s="10" t="s">
        <v>509</v>
      </c>
      <c r="B436" s="28" t="s">
        <v>0</v>
      </c>
      <c r="C436" s="33"/>
      <c r="D436" s="9"/>
      <c r="E436" s="11" t="str">
        <f t="shared" si="18"/>
        <v>N</v>
      </c>
      <c r="F436" s="11" t="str">
        <f t="shared" si="19"/>
        <v>N</v>
      </c>
      <c r="G436" s="11" t="str">
        <f t="shared" si="20"/>
        <v>N</v>
      </c>
      <c r="H436" s="43"/>
      <c r="I436" s="43"/>
      <c r="J436" s="43"/>
      <c r="K436" s="43"/>
      <c r="L436" s="43"/>
      <c r="M436" s="43"/>
      <c r="N436" s="31" t="s">
        <v>0</v>
      </c>
    </row>
    <row r="437" spans="1:14" x14ac:dyDescent="0.35">
      <c r="A437" s="10" t="s">
        <v>510</v>
      </c>
      <c r="B437" s="28" t="s">
        <v>0</v>
      </c>
      <c r="C437" s="33"/>
      <c r="D437" s="9"/>
      <c r="E437" s="11" t="str">
        <f t="shared" si="18"/>
        <v>N</v>
      </c>
      <c r="F437" s="11" t="str">
        <f t="shared" si="19"/>
        <v>N</v>
      </c>
      <c r="G437" s="11" t="str">
        <f t="shared" si="20"/>
        <v>N</v>
      </c>
      <c r="H437" s="43"/>
      <c r="I437" s="43"/>
      <c r="J437" s="43"/>
      <c r="K437" s="43"/>
      <c r="L437" s="43"/>
      <c r="M437" s="43"/>
      <c r="N437" s="31" t="s">
        <v>0</v>
      </c>
    </row>
    <row r="438" spans="1:14" x14ac:dyDescent="0.35">
      <c r="A438" s="10" t="s">
        <v>511</v>
      </c>
      <c r="B438" s="28" t="s">
        <v>5</v>
      </c>
      <c r="C438" s="33"/>
      <c r="D438" s="9"/>
      <c r="E438" s="11" t="str">
        <f t="shared" si="18"/>
        <v>N</v>
      </c>
      <c r="F438" s="11" t="str">
        <f t="shared" si="19"/>
        <v>N</v>
      </c>
      <c r="G438" s="11" t="str">
        <f t="shared" si="20"/>
        <v>N</v>
      </c>
      <c r="H438" s="43"/>
      <c r="I438" s="43"/>
      <c r="J438" s="43"/>
      <c r="K438" s="43"/>
      <c r="L438" s="43"/>
      <c r="M438" s="43"/>
      <c r="N438" s="30" t="s">
        <v>27</v>
      </c>
    </row>
    <row r="439" spans="1:14" x14ac:dyDescent="0.35">
      <c r="A439" s="10" t="s">
        <v>512</v>
      </c>
      <c r="B439" s="28" t="s">
        <v>1052</v>
      </c>
      <c r="C439" s="33">
        <v>9</v>
      </c>
      <c r="D439" s="9" t="s">
        <v>21</v>
      </c>
      <c r="E439" s="11" t="str">
        <f t="shared" si="18"/>
        <v>N</v>
      </c>
      <c r="F439" s="11" t="str">
        <f t="shared" si="19"/>
        <v>Y</v>
      </c>
      <c r="G439" s="11" t="str">
        <f t="shared" si="20"/>
        <v>N</v>
      </c>
      <c r="H439" s="43">
        <v>13.708299999999999</v>
      </c>
      <c r="I439" s="43">
        <v>0.42838500000000002</v>
      </c>
      <c r="J439" s="43">
        <v>7.3164800000000003</v>
      </c>
      <c r="K439" s="43">
        <v>1.78189</v>
      </c>
      <c r="L439" s="43">
        <v>14.2689</v>
      </c>
      <c r="M439" s="43">
        <v>114.18</v>
      </c>
      <c r="N439" s="31" t="s">
        <v>22</v>
      </c>
    </row>
    <row r="440" spans="1:14" x14ac:dyDescent="0.35">
      <c r="A440" s="10" t="s">
        <v>513</v>
      </c>
      <c r="B440" s="28" t="s">
        <v>1053</v>
      </c>
      <c r="C440" s="33">
        <v>9</v>
      </c>
      <c r="D440" s="9" t="s">
        <v>21</v>
      </c>
      <c r="E440" s="11" t="str">
        <f t="shared" si="18"/>
        <v>N</v>
      </c>
      <c r="F440" s="11" t="str">
        <f t="shared" si="19"/>
        <v>Y</v>
      </c>
      <c r="G440" s="11" t="str">
        <f t="shared" si="20"/>
        <v>N</v>
      </c>
      <c r="H440" s="43">
        <v>9.6700800000000005</v>
      </c>
      <c r="I440" s="43">
        <v>0.306612</v>
      </c>
      <c r="J440" s="43">
        <v>5.6458399999999997</v>
      </c>
      <c r="K440" s="43">
        <v>1.16137</v>
      </c>
      <c r="L440" s="43">
        <v>6.74831</v>
      </c>
      <c r="M440" s="43">
        <v>80.974699999999999</v>
      </c>
      <c r="N440" s="31" t="s">
        <v>22</v>
      </c>
    </row>
    <row r="441" spans="1:14" x14ac:dyDescent="0.35">
      <c r="A441" s="10" t="s">
        <v>514</v>
      </c>
      <c r="B441" s="28" t="s">
        <v>1054</v>
      </c>
      <c r="C441" s="33">
        <v>9</v>
      </c>
      <c r="D441" s="9" t="s">
        <v>21</v>
      </c>
      <c r="E441" s="11" t="str">
        <f t="shared" si="18"/>
        <v>N</v>
      </c>
      <c r="F441" s="11" t="str">
        <f t="shared" si="19"/>
        <v>Y</v>
      </c>
      <c r="G441" s="11" t="str">
        <f t="shared" si="20"/>
        <v>N</v>
      </c>
      <c r="H441" s="43">
        <v>9.2197600000000008</v>
      </c>
      <c r="I441" s="43">
        <v>0.28765000000000002</v>
      </c>
      <c r="J441" s="43">
        <v>5.4011399999999998</v>
      </c>
      <c r="K441" s="43">
        <v>1.16307</v>
      </c>
      <c r="L441" s="43">
        <v>4.4337999999999997</v>
      </c>
      <c r="M441" s="43">
        <v>79.258499999999998</v>
      </c>
      <c r="N441" s="31" t="s">
        <v>22</v>
      </c>
    </row>
    <row r="442" spans="1:14" x14ac:dyDescent="0.35">
      <c r="A442" s="10" t="s">
        <v>515</v>
      </c>
      <c r="B442" s="28" t="s">
        <v>912</v>
      </c>
      <c r="C442" s="33"/>
      <c r="D442" s="9"/>
      <c r="E442" s="11" t="str">
        <f t="shared" si="18"/>
        <v>N</v>
      </c>
      <c r="F442" s="11" t="str">
        <f t="shared" si="19"/>
        <v>N</v>
      </c>
      <c r="G442" s="11" t="str">
        <f t="shared" si="20"/>
        <v>N</v>
      </c>
      <c r="H442" s="43"/>
      <c r="I442" s="43"/>
      <c r="J442" s="43"/>
      <c r="K442" s="43"/>
      <c r="L442" s="43"/>
      <c r="M442" s="43"/>
      <c r="N442" s="31" t="s">
        <v>23</v>
      </c>
    </row>
    <row r="443" spans="1:14" x14ac:dyDescent="0.35">
      <c r="A443" s="10" t="s">
        <v>516</v>
      </c>
      <c r="B443" s="28" t="s">
        <v>1055</v>
      </c>
      <c r="C443" s="33">
        <v>9</v>
      </c>
      <c r="D443" s="9" t="s">
        <v>21</v>
      </c>
      <c r="E443" s="11" t="str">
        <f t="shared" si="18"/>
        <v>N</v>
      </c>
      <c r="F443" s="11" t="str">
        <f t="shared" si="19"/>
        <v>Y</v>
      </c>
      <c r="G443" s="11" t="str">
        <f t="shared" si="20"/>
        <v>N</v>
      </c>
      <c r="H443" s="43">
        <v>6.8727600000000004</v>
      </c>
      <c r="I443" s="43">
        <v>0.22076100000000001</v>
      </c>
      <c r="J443" s="43">
        <v>4.1920400000000004</v>
      </c>
      <c r="K443" s="43">
        <v>0.68234899999999998</v>
      </c>
      <c r="L443" s="43">
        <v>1.9386699999999999</v>
      </c>
      <c r="M443" s="43">
        <v>53.482999999999997</v>
      </c>
      <c r="N443" s="31" t="s">
        <v>22</v>
      </c>
    </row>
    <row r="444" spans="1:14" x14ac:dyDescent="0.35">
      <c r="A444" s="10" t="s">
        <v>517</v>
      </c>
      <c r="B444" s="28" t="s">
        <v>1056</v>
      </c>
      <c r="C444" s="33">
        <v>9</v>
      </c>
      <c r="D444" s="9" t="s">
        <v>21</v>
      </c>
      <c r="E444" s="11" t="str">
        <f t="shared" si="18"/>
        <v>N</v>
      </c>
      <c r="F444" s="11" t="str">
        <f t="shared" si="19"/>
        <v>Y</v>
      </c>
      <c r="G444" s="11" t="str">
        <f t="shared" si="20"/>
        <v>N</v>
      </c>
      <c r="H444" s="43">
        <v>9.4867500000000007</v>
      </c>
      <c r="I444" s="43">
        <v>0.29683799999999999</v>
      </c>
      <c r="J444" s="43">
        <v>5.5830099999999998</v>
      </c>
      <c r="K444" s="43">
        <v>1.1718599999999999</v>
      </c>
      <c r="L444" s="43">
        <v>4.4208800000000004</v>
      </c>
      <c r="M444" s="43">
        <v>80.885599999999997</v>
      </c>
      <c r="N444" s="31" t="s">
        <v>22</v>
      </c>
    </row>
    <row r="445" spans="1:14" x14ac:dyDescent="0.35">
      <c r="A445" s="10" t="s">
        <v>518</v>
      </c>
      <c r="B445" s="28" t="s">
        <v>1057</v>
      </c>
      <c r="C445" s="33">
        <v>9</v>
      </c>
      <c r="D445" s="9" t="s">
        <v>21</v>
      </c>
      <c r="E445" s="11" t="str">
        <f t="shared" si="18"/>
        <v>N</v>
      </c>
      <c r="F445" s="11" t="str">
        <f t="shared" si="19"/>
        <v>Y</v>
      </c>
      <c r="G445" s="11" t="str">
        <f t="shared" si="20"/>
        <v>N</v>
      </c>
      <c r="H445" s="43">
        <v>12.8827</v>
      </c>
      <c r="I445" s="43">
        <v>0.40254200000000001</v>
      </c>
      <c r="J445" s="43">
        <v>7.2278500000000001</v>
      </c>
      <c r="K445" s="43">
        <v>1.6206</v>
      </c>
      <c r="L445" s="43">
        <v>8.4474699999999991</v>
      </c>
      <c r="M445" s="43">
        <v>108.229</v>
      </c>
      <c r="N445" s="31" t="s">
        <v>22</v>
      </c>
    </row>
    <row r="446" spans="1:14" x14ac:dyDescent="0.35">
      <c r="A446" s="10" t="s">
        <v>519</v>
      </c>
      <c r="B446" s="28" t="s">
        <v>1058</v>
      </c>
      <c r="C446" s="33">
        <v>9</v>
      </c>
      <c r="D446" s="9" t="s">
        <v>21</v>
      </c>
      <c r="E446" s="11" t="str">
        <f t="shared" si="18"/>
        <v>N</v>
      </c>
      <c r="F446" s="11" t="str">
        <f t="shared" si="19"/>
        <v>Y</v>
      </c>
      <c r="G446" s="11" t="str">
        <f t="shared" si="20"/>
        <v>N</v>
      </c>
      <c r="H446" s="43">
        <v>12.4871</v>
      </c>
      <c r="I446" s="43">
        <v>0.37659700000000002</v>
      </c>
      <c r="J446" s="43">
        <v>6.6624499999999998</v>
      </c>
      <c r="K446" s="43">
        <v>1.6445700000000001</v>
      </c>
      <c r="L446" s="43">
        <v>12.5839</v>
      </c>
      <c r="M446" s="43">
        <v>104.675</v>
      </c>
      <c r="N446" s="31" t="s">
        <v>22</v>
      </c>
    </row>
    <row r="447" spans="1:14" x14ac:dyDescent="0.35">
      <c r="A447" s="10" t="s">
        <v>520</v>
      </c>
      <c r="B447" s="28" t="s">
        <v>1059</v>
      </c>
      <c r="C447" s="33">
        <v>9</v>
      </c>
      <c r="D447" s="9" t="s">
        <v>21</v>
      </c>
      <c r="E447" s="11" t="str">
        <f t="shared" si="18"/>
        <v>N</v>
      </c>
      <c r="F447" s="11" t="str">
        <f t="shared" si="19"/>
        <v>Y</v>
      </c>
      <c r="G447" s="11" t="str">
        <f t="shared" si="20"/>
        <v>N</v>
      </c>
      <c r="H447" s="43">
        <v>9.9174600000000002</v>
      </c>
      <c r="I447" s="43">
        <v>0.31410500000000002</v>
      </c>
      <c r="J447" s="43">
        <v>6.0505500000000003</v>
      </c>
      <c r="K447" s="43">
        <v>1.1676</v>
      </c>
      <c r="L447" s="43">
        <v>4.4371299999999998</v>
      </c>
      <c r="M447" s="43">
        <v>84.051299999999998</v>
      </c>
      <c r="N447" s="31" t="s">
        <v>22</v>
      </c>
    </row>
    <row r="448" spans="1:14" x14ac:dyDescent="0.35">
      <c r="A448" s="10" t="s">
        <v>521</v>
      </c>
      <c r="B448" s="28" t="s">
        <v>2</v>
      </c>
      <c r="C448" s="33"/>
      <c r="D448" s="9"/>
      <c r="E448" s="11" t="str">
        <f t="shared" si="18"/>
        <v>N</v>
      </c>
      <c r="F448" s="11" t="str">
        <f t="shared" si="19"/>
        <v>N</v>
      </c>
      <c r="G448" s="11" t="str">
        <f t="shared" si="20"/>
        <v>N</v>
      </c>
      <c r="H448" s="43"/>
      <c r="I448" s="43"/>
      <c r="J448" s="43"/>
      <c r="K448" s="43"/>
      <c r="L448" s="43"/>
      <c r="M448" s="43"/>
      <c r="N448" s="31" t="s">
        <v>761</v>
      </c>
    </row>
    <row r="449" spans="1:14" x14ac:dyDescent="0.35">
      <c r="A449" s="10" t="s">
        <v>522</v>
      </c>
      <c r="B449" s="28" t="s">
        <v>9</v>
      </c>
      <c r="C449" s="33"/>
      <c r="D449" s="9"/>
      <c r="E449" s="11" t="str">
        <f t="shared" si="18"/>
        <v>N</v>
      </c>
      <c r="F449" s="11" t="str">
        <f t="shared" si="19"/>
        <v>N</v>
      </c>
      <c r="G449" s="11" t="str">
        <f t="shared" si="20"/>
        <v>N</v>
      </c>
      <c r="H449" s="43"/>
      <c r="I449" s="43"/>
      <c r="J449" s="43"/>
      <c r="K449" s="43"/>
      <c r="L449" s="43"/>
      <c r="M449" s="43"/>
      <c r="N449" s="31" t="s">
        <v>9</v>
      </c>
    </row>
    <row r="450" spans="1:14" x14ac:dyDescent="0.35">
      <c r="A450" s="10" t="s">
        <v>523</v>
      </c>
      <c r="B450" s="28" t="s">
        <v>2</v>
      </c>
      <c r="C450" s="33"/>
      <c r="D450" s="9"/>
      <c r="E450" s="11" t="str">
        <f t="shared" si="18"/>
        <v>N</v>
      </c>
      <c r="F450" s="11" t="str">
        <f t="shared" si="19"/>
        <v>N</v>
      </c>
      <c r="G450" s="11" t="str">
        <f t="shared" si="20"/>
        <v>N</v>
      </c>
      <c r="H450" s="43"/>
      <c r="I450" s="43"/>
      <c r="J450" s="43"/>
      <c r="K450" s="43"/>
      <c r="L450" s="43"/>
      <c r="M450" s="43"/>
      <c r="N450" s="31" t="s">
        <v>761</v>
      </c>
    </row>
    <row r="451" spans="1:14" x14ac:dyDescent="0.35">
      <c r="A451" s="10" t="s">
        <v>524</v>
      </c>
      <c r="B451" s="28" t="s">
        <v>9</v>
      </c>
      <c r="C451" s="33"/>
      <c r="D451" s="9"/>
      <c r="E451" s="11" t="str">
        <f t="shared" si="18"/>
        <v>N</v>
      </c>
      <c r="F451" s="11" t="str">
        <f t="shared" si="19"/>
        <v>N</v>
      </c>
      <c r="G451" s="11" t="str">
        <f t="shared" si="20"/>
        <v>N</v>
      </c>
      <c r="H451" s="43"/>
      <c r="I451" s="43"/>
      <c r="J451" s="43"/>
      <c r="K451" s="43"/>
      <c r="L451" s="43"/>
      <c r="M451" s="43"/>
      <c r="N451" s="31" t="s">
        <v>9</v>
      </c>
    </row>
    <row r="452" spans="1:14" x14ac:dyDescent="0.35">
      <c r="A452" s="10" t="s">
        <v>525</v>
      </c>
      <c r="B452" s="28" t="s">
        <v>2</v>
      </c>
      <c r="C452" s="33"/>
      <c r="D452" s="9"/>
      <c r="E452" s="11" t="str">
        <f t="shared" ref="E452:E515" si="21">IF(LEFT(B452,5)="MSIOD","Y","N")</f>
        <v>N</v>
      </c>
      <c r="F452" s="11" t="str">
        <f t="shared" ref="F452:F515" si="22">IF(
AND(
LEFT(B452,3)="MSI",E452="N"),"Y","N")</f>
        <v>N</v>
      </c>
      <c r="G452" s="11" t="str">
        <f t="shared" ref="G452:G515" si="23">IF(LEFT(B452,5)="DDRIO","Y","N")</f>
        <v>N</v>
      </c>
      <c r="H452" s="43"/>
      <c r="I452" s="43"/>
      <c r="J452" s="43"/>
      <c r="K452" s="43"/>
      <c r="L452" s="43"/>
      <c r="M452" s="43"/>
      <c r="N452" s="31" t="s">
        <v>761</v>
      </c>
    </row>
    <row r="453" spans="1:14" x14ac:dyDescent="0.35">
      <c r="A453" s="10" t="s">
        <v>526</v>
      </c>
      <c r="B453" s="28" t="s">
        <v>1</v>
      </c>
      <c r="C453" s="33"/>
      <c r="D453" s="9"/>
      <c r="E453" s="11" t="str">
        <f t="shared" si="21"/>
        <v>N</v>
      </c>
      <c r="F453" s="11" t="str">
        <f t="shared" si="22"/>
        <v>N</v>
      </c>
      <c r="G453" s="11" t="str">
        <f t="shared" si="23"/>
        <v>N</v>
      </c>
      <c r="H453" s="43"/>
      <c r="I453" s="43"/>
      <c r="J453" s="43"/>
      <c r="K453" s="43"/>
      <c r="L453" s="43"/>
      <c r="M453" s="43"/>
      <c r="N453" s="31" t="s">
        <v>805</v>
      </c>
    </row>
    <row r="454" spans="1:14" x14ac:dyDescent="0.35">
      <c r="A454" s="10" t="s">
        <v>527</v>
      </c>
      <c r="B454" s="28" t="s">
        <v>0</v>
      </c>
      <c r="C454" s="33"/>
      <c r="D454" s="9"/>
      <c r="E454" s="11" t="str">
        <f t="shared" si="21"/>
        <v>N</v>
      </c>
      <c r="F454" s="11" t="str">
        <f t="shared" si="22"/>
        <v>N</v>
      </c>
      <c r="G454" s="11" t="str">
        <f t="shared" si="23"/>
        <v>N</v>
      </c>
      <c r="H454" s="43"/>
      <c r="I454" s="43"/>
      <c r="J454" s="43"/>
      <c r="K454" s="43"/>
      <c r="L454" s="43"/>
      <c r="M454" s="43"/>
      <c r="N454" s="31" t="s">
        <v>0</v>
      </c>
    </row>
    <row r="455" spans="1:14" x14ac:dyDescent="0.35">
      <c r="A455" s="10" t="s">
        <v>528</v>
      </c>
      <c r="B455" s="28" t="s">
        <v>0</v>
      </c>
      <c r="C455" s="33"/>
      <c r="D455" s="9"/>
      <c r="E455" s="11" t="str">
        <f t="shared" si="21"/>
        <v>N</v>
      </c>
      <c r="F455" s="11" t="str">
        <f t="shared" si="22"/>
        <v>N</v>
      </c>
      <c r="G455" s="11" t="str">
        <f t="shared" si="23"/>
        <v>N</v>
      </c>
      <c r="H455" s="43"/>
      <c r="I455" s="43"/>
      <c r="J455" s="43"/>
      <c r="K455" s="43"/>
      <c r="L455" s="43"/>
      <c r="M455" s="43"/>
      <c r="N455" s="31" t="s">
        <v>0</v>
      </c>
    </row>
    <row r="456" spans="1:14" x14ac:dyDescent="0.35">
      <c r="A456" s="10" t="s">
        <v>529</v>
      </c>
      <c r="B456" s="28" t="s">
        <v>5</v>
      </c>
      <c r="C456" s="33"/>
      <c r="D456" s="9"/>
      <c r="E456" s="11" t="str">
        <f t="shared" si="21"/>
        <v>N</v>
      </c>
      <c r="F456" s="11" t="str">
        <f t="shared" si="22"/>
        <v>N</v>
      </c>
      <c r="G456" s="11" t="str">
        <f t="shared" si="23"/>
        <v>N</v>
      </c>
      <c r="H456" s="43"/>
      <c r="I456" s="43"/>
      <c r="J456" s="43"/>
      <c r="K456" s="43"/>
      <c r="L456" s="43"/>
      <c r="M456" s="43"/>
      <c r="N456" s="30" t="s">
        <v>27</v>
      </c>
    </row>
    <row r="457" spans="1:14" x14ac:dyDescent="0.35">
      <c r="A457" s="10" t="s">
        <v>530</v>
      </c>
      <c r="B457" s="28" t="s">
        <v>1060</v>
      </c>
      <c r="C457" s="33">
        <v>9</v>
      </c>
      <c r="D457" s="9" t="s">
        <v>21</v>
      </c>
      <c r="E457" s="11" t="str">
        <f t="shared" si="21"/>
        <v>N</v>
      </c>
      <c r="F457" s="11" t="str">
        <f t="shared" si="22"/>
        <v>Y</v>
      </c>
      <c r="G457" s="11" t="str">
        <f t="shared" si="23"/>
        <v>N</v>
      </c>
      <c r="H457" s="43">
        <v>12.494300000000001</v>
      </c>
      <c r="I457" s="43">
        <v>0.38695400000000002</v>
      </c>
      <c r="J457" s="43">
        <v>6.7500299999999998</v>
      </c>
      <c r="K457" s="43">
        <v>1.6274500000000001</v>
      </c>
      <c r="L457" s="43">
        <v>10.9604</v>
      </c>
      <c r="M457" s="43">
        <v>104.81100000000001</v>
      </c>
      <c r="N457" s="31" t="s">
        <v>22</v>
      </c>
    </row>
    <row r="458" spans="1:14" x14ac:dyDescent="0.35">
      <c r="A458" s="10" t="s">
        <v>531</v>
      </c>
      <c r="B458" s="28" t="s">
        <v>587</v>
      </c>
      <c r="C458" s="33">
        <v>3</v>
      </c>
      <c r="D458" s="9" t="s">
        <v>21</v>
      </c>
      <c r="E458" s="11" t="str">
        <f t="shared" si="21"/>
        <v>N</v>
      </c>
      <c r="F458" s="11" t="str">
        <f t="shared" si="22"/>
        <v>Y</v>
      </c>
      <c r="G458" s="11" t="str">
        <f t="shared" si="23"/>
        <v>N</v>
      </c>
      <c r="H458" s="43">
        <v>6.5045900000000003</v>
      </c>
      <c r="I458" s="43">
        <v>0.19314300000000001</v>
      </c>
      <c r="J458" s="43">
        <v>3.9491499999999999</v>
      </c>
      <c r="K458" s="43">
        <v>0.85626100000000005</v>
      </c>
      <c r="L458" s="43">
        <v>1.25498</v>
      </c>
      <c r="M458" s="43">
        <v>58.150700000000001</v>
      </c>
      <c r="N458" s="31" t="s">
        <v>22</v>
      </c>
    </row>
    <row r="459" spans="1:14" x14ac:dyDescent="0.35">
      <c r="A459" s="10" t="s">
        <v>532</v>
      </c>
      <c r="B459" s="28" t="s">
        <v>585</v>
      </c>
      <c r="C459" s="33">
        <v>3</v>
      </c>
      <c r="D459" s="9" t="s">
        <v>21</v>
      </c>
      <c r="E459" s="11" t="str">
        <f t="shared" si="21"/>
        <v>N</v>
      </c>
      <c r="F459" s="11" t="str">
        <f t="shared" si="22"/>
        <v>Y</v>
      </c>
      <c r="G459" s="11" t="str">
        <f t="shared" si="23"/>
        <v>N</v>
      </c>
      <c r="H459" s="43">
        <v>7.3736300000000004</v>
      </c>
      <c r="I459" s="43">
        <v>0.21963299999999999</v>
      </c>
      <c r="J459" s="43">
        <v>4.3103699999999998</v>
      </c>
      <c r="K459" s="43">
        <v>0.99179099999999998</v>
      </c>
      <c r="L459" s="43">
        <v>2.1555300000000002</v>
      </c>
      <c r="M459" s="43">
        <v>65.383300000000006</v>
      </c>
      <c r="N459" s="31" t="s">
        <v>22</v>
      </c>
    </row>
    <row r="460" spans="1:14" x14ac:dyDescent="0.35">
      <c r="A460" s="10" t="s">
        <v>533</v>
      </c>
      <c r="B460" s="28" t="s">
        <v>0</v>
      </c>
      <c r="C460" s="33"/>
      <c r="D460" s="9"/>
      <c r="E460" s="11" t="str">
        <f t="shared" si="21"/>
        <v>N</v>
      </c>
      <c r="F460" s="11" t="str">
        <f t="shared" si="22"/>
        <v>N</v>
      </c>
      <c r="G460" s="11" t="str">
        <f t="shared" si="23"/>
        <v>N</v>
      </c>
      <c r="H460" s="43"/>
      <c r="I460" s="43"/>
      <c r="J460" s="43"/>
      <c r="K460" s="43"/>
      <c r="L460" s="43"/>
      <c r="M460" s="43"/>
      <c r="N460" s="31" t="s">
        <v>0</v>
      </c>
    </row>
    <row r="461" spans="1:14" x14ac:dyDescent="0.35">
      <c r="A461" s="10" t="s">
        <v>534</v>
      </c>
      <c r="B461" s="28" t="s">
        <v>0</v>
      </c>
      <c r="C461" s="33"/>
      <c r="D461" s="9"/>
      <c r="E461" s="11" t="str">
        <f t="shared" si="21"/>
        <v>N</v>
      </c>
      <c r="F461" s="11" t="str">
        <f t="shared" si="22"/>
        <v>N</v>
      </c>
      <c r="G461" s="11" t="str">
        <f t="shared" si="23"/>
        <v>N</v>
      </c>
      <c r="H461" s="43"/>
      <c r="I461" s="43"/>
      <c r="J461" s="43"/>
      <c r="K461" s="43"/>
      <c r="L461" s="43"/>
      <c r="M461" s="43"/>
      <c r="N461" s="31" t="s">
        <v>0</v>
      </c>
    </row>
    <row r="462" spans="1:14" x14ac:dyDescent="0.35">
      <c r="A462" s="10" t="s">
        <v>535</v>
      </c>
      <c r="B462" s="28" t="s">
        <v>9</v>
      </c>
      <c r="C462" s="33"/>
      <c r="D462" s="9"/>
      <c r="E462" s="11" t="str">
        <f t="shared" si="21"/>
        <v>N</v>
      </c>
      <c r="F462" s="11" t="str">
        <f t="shared" si="22"/>
        <v>N</v>
      </c>
      <c r="G462" s="11" t="str">
        <f t="shared" si="23"/>
        <v>N</v>
      </c>
      <c r="H462" s="43"/>
      <c r="I462" s="43"/>
      <c r="J462" s="43"/>
      <c r="K462" s="43"/>
      <c r="L462" s="43"/>
      <c r="M462" s="43"/>
      <c r="N462" s="31" t="s">
        <v>9</v>
      </c>
    </row>
    <row r="463" spans="1:14" x14ac:dyDescent="0.35">
      <c r="A463" s="10" t="s">
        <v>536</v>
      </c>
      <c r="B463" s="28" t="s">
        <v>0</v>
      </c>
      <c r="C463" s="33"/>
      <c r="D463" s="9"/>
      <c r="E463" s="11" t="str">
        <f t="shared" si="21"/>
        <v>N</v>
      </c>
      <c r="F463" s="11" t="str">
        <f t="shared" si="22"/>
        <v>N</v>
      </c>
      <c r="G463" s="11" t="str">
        <f t="shared" si="23"/>
        <v>N</v>
      </c>
      <c r="H463" s="43"/>
      <c r="I463" s="43"/>
      <c r="J463" s="43"/>
      <c r="K463" s="43"/>
      <c r="L463" s="43"/>
      <c r="M463" s="43"/>
      <c r="N463" s="31" t="s">
        <v>0</v>
      </c>
    </row>
    <row r="464" spans="1:14" x14ac:dyDescent="0.35">
      <c r="A464" s="10" t="s">
        <v>537</v>
      </c>
      <c r="B464" s="28" t="s">
        <v>0</v>
      </c>
      <c r="C464" s="33"/>
      <c r="D464" s="9"/>
      <c r="E464" s="11" t="str">
        <f t="shared" si="21"/>
        <v>N</v>
      </c>
      <c r="F464" s="11" t="str">
        <f t="shared" si="22"/>
        <v>N</v>
      </c>
      <c r="G464" s="11" t="str">
        <f t="shared" si="23"/>
        <v>N</v>
      </c>
      <c r="H464" s="43"/>
      <c r="I464" s="43"/>
      <c r="J464" s="43"/>
      <c r="K464" s="43"/>
      <c r="L464" s="43"/>
      <c r="M464" s="43"/>
      <c r="N464" s="31" t="s">
        <v>0</v>
      </c>
    </row>
    <row r="465" spans="1:14" x14ac:dyDescent="0.35">
      <c r="A465" s="10" t="s">
        <v>538</v>
      </c>
      <c r="B465" s="28" t="s">
        <v>1061</v>
      </c>
      <c r="C465" s="33">
        <v>9</v>
      </c>
      <c r="D465" s="9" t="s">
        <v>21</v>
      </c>
      <c r="E465" s="11" t="str">
        <f t="shared" si="21"/>
        <v>N</v>
      </c>
      <c r="F465" s="11" t="str">
        <f t="shared" si="22"/>
        <v>Y</v>
      </c>
      <c r="G465" s="11" t="str">
        <f t="shared" si="23"/>
        <v>N</v>
      </c>
      <c r="H465" s="43">
        <v>8.4971899999999998</v>
      </c>
      <c r="I465" s="43">
        <v>0.264241</v>
      </c>
      <c r="J465" s="43">
        <v>4.9666800000000002</v>
      </c>
      <c r="K465" s="43">
        <v>1.0475699999999999</v>
      </c>
      <c r="L465" s="43">
        <v>4.0701000000000001</v>
      </c>
      <c r="M465" s="43">
        <v>72.131500000000003</v>
      </c>
      <c r="N465" s="31" t="s">
        <v>22</v>
      </c>
    </row>
    <row r="466" spans="1:14" x14ac:dyDescent="0.35">
      <c r="A466" s="10" t="s">
        <v>539</v>
      </c>
      <c r="B466" s="28" t="s">
        <v>9</v>
      </c>
      <c r="C466" s="33"/>
      <c r="D466" s="9"/>
      <c r="E466" s="11" t="str">
        <f t="shared" si="21"/>
        <v>N</v>
      </c>
      <c r="F466" s="11" t="str">
        <f t="shared" si="22"/>
        <v>N</v>
      </c>
      <c r="G466" s="11" t="str">
        <f t="shared" si="23"/>
        <v>N</v>
      </c>
      <c r="H466" s="43"/>
      <c r="I466" s="43"/>
      <c r="J466" s="43"/>
      <c r="K466" s="43"/>
      <c r="L466" s="43"/>
      <c r="M466" s="43"/>
      <c r="N466" s="31" t="s">
        <v>9</v>
      </c>
    </row>
    <row r="467" spans="1:14" x14ac:dyDescent="0.35">
      <c r="A467" s="10" t="s">
        <v>540</v>
      </c>
      <c r="B467" s="28" t="s">
        <v>1062</v>
      </c>
      <c r="C467" s="33">
        <v>9</v>
      </c>
      <c r="D467" s="9" t="s">
        <v>21</v>
      </c>
      <c r="E467" s="11" t="str">
        <f t="shared" si="21"/>
        <v>N</v>
      </c>
      <c r="F467" s="11" t="str">
        <f t="shared" si="22"/>
        <v>Y</v>
      </c>
      <c r="G467" s="11" t="str">
        <f t="shared" si="23"/>
        <v>N</v>
      </c>
      <c r="H467" s="43">
        <v>10.202</v>
      </c>
      <c r="I467" s="43">
        <v>0.31681500000000001</v>
      </c>
      <c r="J467" s="43">
        <v>5.8002799999999999</v>
      </c>
      <c r="K467" s="43">
        <v>1.2708200000000001</v>
      </c>
      <c r="L467" s="43">
        <v>5.44895</v>
      </c>
      <c r="M467" s="43">
        <v>85.855099999999993</v>
      </c>
      <c r="N467" s="31" t="s">
        <v>22</v>
      </c>
    </row>
    <row r="468" spans="1:14" x14ac:dyDescent="0.35">
      <c r="A468" s="10" t="s">
        <v>541</v>
      </c>
      <c r="B468" s="28" t="s">
        <v>1063</v>
      </c>
      <c r="C468" s="33">
        <v>9</v>
      </c>
      <c r="D468" s="9" t="s">
        <v>21</v>
      </c>
      <c r="E468" s="11" t="str">
        <f t="shared" si="21"/>
        <v>N</v>
      </c>
      <c r="F468" s="11" t="str">
        <f t="shared" si="22"/>
        <v>Y</v>
      </c>
      <c r="G468" s="11" t="str">
        <f t="shared" si="23"/>
        <v>N</v>
      </c>
      <c r="H468" s="43">
        <v>7.3585900000000004</v>
      </c>
      <c r="I468" s="43">
        <v>0.21745300000000001</v>
      </c>
      <c r="J468" s="43">
        <v>4.1355000000000004</v>
      </c>
      <c r="K468" s="43">
        <v>0.98142399999999996</v>
      </c>
      <c r="L468" s="43">
        <v>2.2494399999999999</v>
      </c>
      <c r="M468" s="43">
        <v>63.707799999999999</v>
      </c>
      <c r="N468" s="31" t="s">
        <v>22</v>
      </c>
    </row>
    <row r="469" spans="1:14" x14ac:dyDescent="0.35">
      <c r="A469" s="10" t="s">
        <v>542</v>
      </c>
      <c r="B469" s="28" t="s">
        <v>1064</v>
      </c>
      <c r="C469" s="33">
        <v>9</v>
      </c>
      <c r="D469" s="9" t="s">
        <v>21</v>
      </c>
      <c r="E469" s="11" t="str">
        <f t="shared" si="21"/>
        <v>N</v>
      </c>
      <c r="F469" s="11" t="str">
        <f t="shared" si="22"/>
        <v>Y</v>
      </c>
      <c r="G469" s="11" t="str">
        <f t="shared" si="23"/>
        <v>N</v>
      </c>
      <c r="H469" s="43">
        <v>7.0994099999999998</v>
      </c>
      <c r="I469" s="43">
        <v>0.213451</v>
      </c>
      <c r="J469" s="43">
        <v>4.2195200000000002</v>
      </c>
      <c r="K469" s="43">
        <v>0.96384599999999998</v>
      </c>
      <c r="L469" s="43">
        <v>1.7379</v>
      </c>
      <c r="M469" s="43">
        <v>63.772799999999997</v>
      </c>
      <c r="N469" s="31" t="s">
        <v>22</v>
      </c>
    </row>
    <row r="470" spans="1:14" x14ac:dyDescent="0.35">
      <c r="A470" s="10" t="s">
        <v>543</v>
      </c>
      <c r="B470" s="28" t="s">
        <v>1065</v>
      </c>
      <c r="C470" s="33">
        <v>9</v>
      </c>
      <c r="D470" s="9" t="s">
        <v>21</v>
      </c>
      <c r="E470" s="11" t="str">
        <f t="shared" si="21"/>
        <v>N</v>
      </c>
      <c r="F470" s="11" t="str">
        <f t="shared" si="22"/>
        <v>Y</v>
      </c>
      <c r="G470" s="11" t="str">
        <f t="shared" si="23"/>
        <v>N</v>
      </c>
      <c r="H470" s="43">
        <v>9.3723500000000008</v>
      </c>
      <c r="I470" s="43">
        <v>0.29176299999999999</v>
      </c>
      <c r="J470" s="43">
        <v>5.4728300000000001</v>
      </c>
      <c r="K470" s="43">
        <v>1.1215599999999999</v>
      </c>
      <c r="L470" s="43">
        <v>4.1337000000000002</v>
      </c>
      <c r="M470" s="43">
        <v>78.346000000000004</v>
      </c>
      <c r="N470" s="31" t="s">
        <v>22</v>
      </c>
    </row>
    <row r="471" spans="1:14" x14ac:dyDescent="0.35">
      <c r="A471" s="10" t="s">
        <v>544</v>
      </c>
      <c r="B471" s="28" t="s">
        <v>912</v>
      </c>
      <c r="C471" s="33"/>
      <c r="D471" s="9"/>
      <c r="E471" s="11" t="str">
        <f t="shared" si="21"/>
        <v>N</v>
      </c>
      <c r="F471" s="11" t="str">
        <f t="shared" si="22"/>
        <v>N</v>
      </c>
      <c r="G471" s="11" t="str">
        <f t="shared" si="23"/>
        <v>N</v>
      </c>
      <c r="H471" s="43"/>
      <c r="I471" s="43"/>
      <c r="J471" s="43"/>
      <c r="K471" s="43"/>
      <c r="L471" s="43"/>
      <c r="M471" s="43"/>
      <c r="N471" s="31" t="s">
        <v>23</v>
      </c>
    </row>
    <row r="472" spans="1:14" x14ac:dyDescent="0.35">
      <c r="A472" s="10" t="s">
        <v>545</v>
      </c>
      <c r="B472" s="28" t="s">
        <v>1066</v>
      </c>
      <c r="C472" s="33">
        <v>9</v>
      </c>
      <c r="D472" s="9" t="s">
        <v>21</v>
      </c>
      <c r="E472" s="11" t="str">
        <f t="shared" si="21"/>
        <v>N</v>
      </c>
      <c r="F472" s="11" t="str">
        <f t="shared" si="22"/>
        <v>Y</v>
      </c>
      <c r="G472" s="11" t="str">
        <f t="shared" si="23"/>
        <v>N</v>
      </c>
      <c r="H472" s="43">
        <v>11.778700000000001</v>
      </c>
      <c r="I472" s="43">
        <v>0.375025</v>
      </c>
      <c r="J472" s="43">
        <v>6.6714200000000003</v>
      </c>
      <c r="K472" s="43">
        <v>1.48428</v>
      </c>
      <c r="L472" s="43">
        <v>11.302199999999999</v>
      </c>
      <c r="M472" s="43">
        <v>99.510300000000001</v>
      </c>
      <c r="N472" s="31" t="s">
        <v>22</v>
      </c>
    </row>
    <row r="473" spans="1:14" x14ac:dyDescent="0.35">
      <c r="A473" s="10" t="s">
        <v>546</v>
      </c>
      <c r="B473" s="28" t="s">
        <v>1067</v>
      </c>
      <c r="C473" s="33">
        <v>9</v>
      </c>
      <c r="D473" s="9" t="s">
        <v>21</v>
      </c>
      <c r="E473" s="11" t="str">
        <f t="shared" si="21"/>
        <v>N</v>
      </c>
      <c r="F473" s="11" t="str">
        <f t="shared" si="22"/>
        <v>Y</v>
      </c>
      <c r="G473" s="11" t="str">
        <f t="shared" si="23"/>
        <v>N</v>
      </c>
      <c r="H473" s="43">
        <v>10.130599999999999</v>
      </c>
      <c r="I473" s="43">
        <v>0.31942900000000002</v>
      </c>
      <c r="J473" s="43">
        <v>6.1487400000000001</v>
      </c>
      <c r="K473" s="43">
        <v>1.2297100000000001</v>
      </c>
      <c r="L473" s="43">
        <v>4.48177</v>
      </c>
      <c r="M473" s="43">
        <v>86.955100000000002</v>
      </c>
      <c r="N473" s="31" t="s">
        <v>22</v>
      </c>
    </row>
    <row r="474" spans="1:14" x14ac:dyDescent="0.35">
      <c r="A474" s="10" t="s">
        <v>547</v>
      </c>
      <c r="B474" s="28" t="s">
        <v>9</v>
      </c>
      <c r="C474" s="33"/>
      <c r="D474" s="9"/>
      <c r="E474" s="11" t="str">
        <f t="shared" si="21"/>
        <v>N</v>
      </c>
      <c r="F474" s="11" t="str">
        <f t="shared" si="22"/>
        <v>N</v>
      </c>
      <c r="G474" s="11" t="str">
        <f t="shared" si="23"/>
        <v>N</v>
      </c>
      <c r="H474" s="43"/>
      <c r="I474" s="43"/>
      <c r="J474" s="43"/>
      <c r="K474" s="43"/>
      <c r="L474" s="43"/>
      <c r="M474" s="43"/>
      <c r="N474" s="31" t="s">
        <v>9</v>
      </c>
    </row>
    <row r="475" spans="1:14" x14ac:dyDescent="0.35">
      <c r="A475" s="10" t="s">
        <v>548</v>
      </c>
      <c r="B475" s="28" t="s">
        <v>2</v>
      </c>
      <c r="C475" s="33"/>
      <c r="D475" s="9"/>
      <c r="E475" s="11" t="str">
        <f t="shared" si="21"/>
        <v>N</v>
      </c>
      <c r="F475" s="11" t="str">
        <f t="shared" si="22"/>
        <v>N</v>
      </c>
      <c r="G475" s="11" t="str">
        <f t="shared" si="23"/>
        <v>N</v>
      </c>
      <c r="H475" s="43"/>
      <c r="I475" s="43"/>
      <c r="J475" s="43"/>
      <c r="K475" s="43"/>
      <c r="L475" s="43"/>
      <c r="M475" s="43"/>
      <c r="N475" s="31" t="s">
        <v>761</v>
      </c>
    </row>
    <row r="476" spans="1:14" x14ac:dyDescent="0.35">
      <c r="A476" s="10" t="s">
        <v>549</v>
      </c>
      <c r="B476" s="28" t="s">
        <v>9</v>
      </c>
      <c r="C476" s="33"/>
      <c r="D476" s="9"/>
      <c r="E476" s="11" t="str">
        <f t="shared" si="21"/>
        <v>N</v>
      </c>
      <c r="F476" s="11" t="str">
        <f t="shared" si="22"/>
        <v>N</v>
      </c>
      <c r="G476" s="11" t="str">
        <f t="shared" si="23"/>
        <v>N</v>
      </c>
      <c r="H476" s="43"/>
      <c r="I476" s="43"/>
      <c r="J476" s="43"/>
      <c r="K476" s="43"/>
      <c r="L476" s="43"/>
      <c r="M476" s="43"/>
      <c r="N476" s="31" t="s">
        <v>9</v>
      </c>
    </row>
    <row r="477" spans="1:14" x14ac:dyDescent="0.35">
      <c r="A477" s="10" t="s">
        <v>550</v>
      </c>
      <c r="B477" s="28" t="s">
        <v>2</v>
      </c>
      <c r="C477" s="33"/>
      <c r="D477" s="9"/>
      <c r="E477" s="11" t="str">
        <f t="shared" si="21"/>
        <v>N</v>
      </c>
      <c r="F477" s="11" t="str">
        <f t="shared" si="22"/>
        <v>N</v>
      </c>
      <c r="G477" s="11" t="str">
        <f t="shared" si="23"/>
        <v>N</v>
      </c>
      <c r="H477" s="43"/>
      <c r="I477" s="43"/>
      <c r="J477" s="43"/>
      <c r="K477" s="43"/>
      <c r="L477" s="43"/>
      <c r="M477" s="43"/>
      <c r="N477" s="31" t="s">
        <v>761</v>
      </c>
    </row>
    <row r="478" spans="1:14" x14ac:dyDescent="0.35">
      <c r="A478" s="10" t="s">
        <v>551</v>
      </c>
      <c r="B478" s="28" t="s">
        <v>30</v>
      </c>
      <c r="C478" s="33"/>
      <c r="D478" s="9"/>
      <c r="E478" s="11" t="str">
        <f t="shared" si="21"/>
        <v>N</v>
      </c>
      <c r="F478" s="11" t="str">
        <f t="shared" si="22"/>
        <v>N</v>
      </c>
      <c r="G478" s="11" t="str">
        <f t="shared" si="23"/>
        <v>N</v>
      </c>
      <c r="H478" s="43"/>
      <c r="I478" s="43"/>
      <c r="J478" s="43"/>
      <c r="K478" s="43"/>
      <c r="L478" s="43"/>
      <c r="M478" s="43"/>
      <c r="N478" s="31" t="s">
        <v>9</v>
      </c>
    </row>
    <row r="479" spans="1:14" x14ac:dyDescent="0.35">
      <c r="A479" s="10" t="s">
        <v>552</v>
      </c>
      <c r="B479" s="28" t="s">
        <v>28</v>
      </c>
      <c r="C479" s="33"/>
      <c r="D479" s="9"/>
      <c r="E479" s="11" t="str">
        <f t="shared" si="21"/>
        <v>N</v>
      </c>
      <c r="F479" s="11" t="str">
        <f t="shared" si="22"/>
        <v>N</v>
      </c>
      <c r="G479" s="11" t="str">
        <f t="shared" si="23"/>
        <v>N</v>
      </c>
      <c r="H479" s="43"/>
      <c r="I479" s="43"/>
      <c r="J479" s="43"/>
      <c r="K479" s="43"/>
      <c r="L479" s="43"/>
      <c r="M479" s="43"/>
      <c r="N479" s="31" t="s">
        <v>805</v>
      </c>
    </row>
    <row r="480" spans="1:14" x14ac:dyDescent="0.35">
      <c r="A480" s="10" t="s">
        <v>553</v>
      </c>
      <c r="B480" s="28" t="s">
        <v>9</v>
      </c>
      <c r="C480" s="33"/>
      <c r="D480" s="9"/>
      <c r="E480" s="11" t="str">
        <f t="shared" si="21"/>
        <v>N</v>
      </c>
      <c r="F480" s="11" t="str">
        <f t="shared" si="22"/>
        <v>N</v>
      </c>
      <c r="G480" s="11" t="str">
        <f t="shared" si="23"/>
        <v>N</v>
      </c>
      <c r="H480" s="43"/>
      <c r="I480" s="43"/>
      <c r="J480" s="43"/>
      <c r="K480" s="43"/>
      <c r="L480" s="43"/>
      <c r="M480" s="43"/>
      <c r="N480" s="31" t="s">
        <v>9</v>
      </c>
    </row>
    <row r="481" spans="1:14" x14ac:dyDescent="0.35">
      <c r="A481" s="10" t="s">
        <v>554</v>
      </c>
      <c r="B481" s="28" t="s">
        <v>0</v>
      </c>
      <c r="C481" s="33"/>
      <c r="D481" s="9"/>
      <c r="E481" s="11" t="str">
        <f t="shared" si="21"/>
        <v>N</v>
      </c>
      <c r="F481" s="11" t="str">
        <f t="shared" si="22"/>
        <v>N</v>
      </c>
      <c r="G481" s="11" t="str">
        <f t="shared" si="23"/>
        <v>N</v>
      </c>
      <c r="H481" s="43"/>
      <c r="I481" s="43"/>
      <c r="J481" s="43"/>
      <c r="K481" s="43"/>
      <c r="L481" s="43"/>
      <c r="M481" s="43"/>
      <c r="N481" s="31" t="s">
        <v>0</v>
      </c>
    </row>
    <row r="482" spans="1:14" x14ac:dyDescent="0.35">
      <c r="A482" s="10" t="s">
        <v>555</v>
      </c>
      <c r="B482" s="28" t="s">
        <v>0</v>
      </c>
      <c r="C482" s="33"/>
      <c r="D482" s="9"/>
      <c r="E482" s="11" t="str">
        <f t="shared" si="21"/>
        <v>N</v>
      </c>
      <c r="F482" s="11" t="str">
        <f t="shared" si="22"/>
        <v>N</v>
      </c>
      <c r="G482" s="11" t="str">
        <f t="shared" si="23"/>
        <v>N</v>
      </c>
      <c r="H482" s="43"/>
      <c r="I482" s="43"/>
      <c r="J482" s="43"/>
      <c r="K482" s="43"/>
      <c r="L482" s="43"/>
      <c r="M482" s="43"/>
      <c r="N482" s="31" t="s">
        <v>0</v>
      </c>
    </row>
    <row r="483" spans="1:14" x14ac:dyDescent="0.35">
      <c r="A483" s="10" t="s">
        <v>556</v>
      </c>
      <c r="B483" s="28" t="s">
        <v>912</v>
      </c>
      <c r="C483" s="33"/>
      <c r="D483" s="9"/>
      <c r="E483" s="11" t="str">
        <f t="shared" si="21"/>
        <v>N</v>
      </c>
      <c r="F483" s="11" t="str">
        <f t="shared" si="22"/>
        <v>N</v>
      </c>
      <c r="G483" s="11" t="str">
        <f t="shared" si="23"/>
        <v>N</v>
      </c>
      <c r="H483" s="43"/>
      <c r="I483" s="43"/>
      <c r="J483" s="43"/>
      <c r="K483" s="43"/>
      <c r="L483" s="43"/>
      <c r="M483" s="43"/>
      <c r="N483" s="31" t="s">
        <v>23</v>
      </c>
    </row>
    <row r="484" spans="1:14" x14ac:dyDescent="0.35">
      <c r="A484" s="10" t="s">
        <v>557</v>
      </c>
      <c r="B484" s="28" t="s">
        <v>0</v>
      </c>
      <c r="C484" s="33"/>
      <c r="D484" s="9"/>
      <c r="E484" s="11" t="str">
        <f t="shared" si="21"/>
        <v>N</v>
      </c>
      <c r="F484" s="11" t="str">
        <f t="shared" si="22"/>
        <v>N</v>
      </c>
      <c r="G484" s="11" t="str">
        <f t="shared" si="23"/>
        <v>N</v>
      </c>
      <c r="H484" s="43"/>
      <c r="I484" s="43"/>
      <c r="J484" s="43"/>
      <c r="K484" s="43"/>
      <c r="L484" s="43"/>
      <c r="M484" s="43"/>
      <c r="N484" s="31" t="s">
        <v>0</v>
      </c>
    </row>
    <row r="485" spans="1:14" x14ac:dyDescent="0.35">
      <c r="A485" s="10" t="s">
        <v>558</v>
      </c>
      <c r="B485" s="28" t="s">
        <v>0</v>
      </c>
      <c r="C485" s="33"/>
      <c r="D485" s="9"/>
      <c r="E485" s="11" t="str">
        <f t="shared" si="21"/>
        <v>N</v>
      </c>
      <c r="F485" s="11" t="str">
        <f t="shared" si="22"/>
        <v>N</v>
      </c>
      <c r="G485" s="11" t="str">
        <f t="shared" si="23"/>
        <v>N</v>
      </c>
      <c r="H485" s="43"/>
      <c r="I485" s="43"/>
      <c r="J485" s="43"/>
      <c r="K485" s="43"/>
      <c r="L485" s="43"/>
      <c r="M485" s="43"/>
      <c r="N485" s="31" t="s">
        <v>0</v>
      </c>
    </row>
    <row r="486" spans="1:14" x14ac:dyDescent="0.35">
      <c r="A486" s="10" t="s">
        <v>559</v>
      </c>
      <c r="B486" s="28" t="s">
        <v>6</v>
      </c>
      <c r="C486" s="33"/>
      <c r="D486" s="9"/>
      <c r="E486" s="11" t="str">
        <f t="shared" si="21"/>
        <v>N</v>
      </c>
      <c r="F486" s="11" t="str">
        <f t="shared" si="22"/>
        <v>N</v>
      </c>
      <c r="G486" s="11" t="str">
        <f t="shared" si="23"/>
        <v>N</v>
      </c>
      <c r="H486" s="43"/>
      <c r="I486" s="43"/>
      <c r="J486" s="43"/>
      <c r="K486" s="43"/>
      <c r="L486" s="43"/>
      <c r="M486" s="43"/>
      <c r="N486" s="30" t="s">
        <v>662</v>
      </c>
    </row>
    <row r="487" spans="1:14" x14ac:dyDescent="0.35">
      <c r="A487" s="10" t="s">
        <v>560</v>
      </c>
      <c r="B487" s="28" t="s">
        <v>0</v>
      </c>
      <c r="C487" s="33"/>
      <c r="D487" s="9"/>
      <c r="E487" s="11" t="str">
        <f t="shared" si="21"/>
        <v>N</v>
      </c>
      <c r="F487" s="11" t="str">
        <f t="shared" si="22"/>
        <v>N</v>
      </c>
      <c r="G487" s="11" t="str">
        <f t="shared" si="23"/>
        <v>N</v>
      </c>
      <c r="H487" s="43"/>
      <c r="I487" s="43"/>
      <c r="J487" s="43"/>
      <c r="K487" s="43"/>
      <c r="L487" s="43"/>
      <c r="M487" s="43"/>
      <c r="N487" s="31" t="s">
        <v>0</v>
      </c>
    </row>
    <row r="488" spans="1:14" x14ac:dyDescent="0.35">
      <c r="A488" s="10" t="s">
        <v>561</v>
      </c>
      <c r="B488" s="28" t="s">
        <v>0</v>
      </c>
      <c r="C488" s="33"/>
      <c r="D488" s="9"/>
      <c r="E488" s="11" t="str">
        <f t="shared" si="21"/>
        <v>N</v>
      </c>
      <c r="F488" s="11" t="str">
        <f t="shared" si="22"/>
        <v>N</v>
      </c>
      <c r="G488" s="11" t="str">
        <f t="shared" si="23"/>
        <v>N</v>
      </c>
      <c r="H488" s="43"/>
      <c r="I488" s="43"/>
      <c r="J488" s="43"/>
      <c r="K488" s="43"/>
      <c r="L488" s="43"/>
      <c r="M488" s="43"/>
      <c r="N488" s="31" t="s">
        <v>0</v>
      </c>
    </row>
    <row r="489" spans="1:14" x14ac:dyDescent="0.35">
      <c r="A489" s="10" t="s">
        <v>562</v>
      </c>
      <c r="B489" s="28" t="s">
        <v>0</v>
      </c>
      <c r="C489" s="33"/>
      <c r="D489" s="9"/>
      <c r="E489" s="11" t="str">
        <f t="shared" si="21"/>
        <v>N</v>
      </c>
      <c r="F489" s="11" t="str">
        <f t="shared" si="22"/>
        <v>N</v>
      </c>
      <c r="G489" s="11" t="str">
        <f t="shared" si="23"/>
        <v>N</v>
      </c>
      <c r="H489" s="43"/>
      <c r="I489" s="43"/>
      <c r="J489" s="43"/>
      <c r="K489" s="43"/>
      <c r="L489" s="43"/>
      <c r="M489" s="43"/>
      <c r="N489" s="31" t="s">
        <v>0</v>
      </c>
    </row>
    <row r="490" spans="1:14" x14ac:dyDescent="0.35">
      <c r="A490" s="10" t="s">
        <v>563</v>
      </c>
      <c r="B490" s="28" t="s">
        <v>0</v>
      </c>
      <c r="C490" s="33"/>
      <c r="D490" s="9"/>
      <c r="E490" s="11" t="str">
        <f t="shared" si="21"/>
        <v>N</v>
      </c>
      <c r="F490" s="11" t="str">
        <f t="shared" si="22"/>
        <v>N</v>
      </c>
      <c r="G490" s="11" t="str">
        <f t="shared" si="23"/>
        <v>N</v>
      </c>
      <c r="H490" s="43"/>
      <c r="I490" s="43"/>
      <c r="J490" s="43"/>
      <c r="K490" s="43"/>
      <c r="L490" s="43"/>
      <c r="M490" s="43"/>
      <c r="N490" s="31" t="s">
        <v>0</v>
      </c>
    </row>
    <row r="491" spans="1:14" x14ac:dyDescent="0.35">
      <c r="A491" s="10" t="s">
        <v>564</v>
      </c>
      <c r="B491" s="28" t="s">
        <v>1068</v>
      </c>
      <c r="C491" s="33">
        <v>9</v>
      </c>
      <c r="D491" s="9" t="s">
        <v>21</v>
      </c>
      <c r="E491" s="11" t="str">
        <f t="shared" si="21"/>
        <v>N</v>
      </c>
      <c r="F491" s="11" t="str">
        <f t="shared" si="22"/>
        <v>Y</v>
      </c>
      <c r="G491" s="11" t="str">
        <f t="shared" si="23"/>
        <v>N</v>
      </c>
      <c r="H491" s="43">
        <v>9.2801799999999997</v>
      </c>
      <c r="I491" s="43">
        <v>0.29047299999999998</v>
      </c>
      <c r="J491" s="43">
        <v>5.4105699999999999</v>
      </c>
      <c r="K491" s="43">
        <v>1.1516599999999999</v>
      </c>
      <c r="L491" s="43">
        <v>5.0558800000000002</v>
      </c>
      <c r="M491" s="43">
        <v>78.937700000000007</v>
      </c>
      <c r="N491" s="31" t="s">
        <v>22</v>
      </c>
    </row>
    <row r="492" spans="1:14" x14ac:dyDescent="0.35">
      <c r="A492" s="10" t="s">
        <v>565</v>
      </c>
      <c r="B492" s="28" t="s">
        <v>1069</v>
      </c>
      <c r="C492" s="33">
        <v>9</v>
      </c>
      <c r="D492" s="9" t="s">
        <v>21</v>
      </c>
      <c r="E492" s="11" t="str">
        <f t="shared" si="21"/>
        <v>N</v>
      </c>
      <c r="F492" s="11" t="str">
        <f t="shared" si="22"/>
        <v>Y</v>
      </c>
      <c r="G492" s="11" t="str">
        <f t="shared" si="23"/>
        <v>N</v>
      </c>
      <c r="H492" s="43">
        <v>9.0291800000000002</v>
      </c>
      <c r="I492" s="43">
        <v>0.28255799999999998</v>
      </c>
      <c r="J492" s="43">
        <v>5.3213699999999999</v>
      </c>
      <c r="K492" s="43">
        <v>1.1184000000000001</v>
      </c>
      <c r="L492" s="43">
        <v>3.5966</v>
      </c>
      <c r="M492" s="43">
        <v>77.145600000000002</v>
      </c>
      <c r="N492" s="31" t="s">
        <v>22</v>
      </c>
    </row>
    <row r="493" spans="1:14" x14ac:dyDescent="0.35">
      <c r="A493" s="10" t="s">
        <v>566</v>
      </c>
      <c r="B493" s="28" t="s">
        <v>1070</v>
      </c>
      <c r="C493" s="33">
        <v>9</v>
      </c>
      <c r="D493" s="9" t="s">
        <v>21</v>
      </c>
      <c r="E493" s="11" t="str">
        <f t="shared" si="21"/>
        <v>N</v>
      </c>
      <c r="F493" s="11" t="str">
        <f t="shared" si="22"/>
        <v>Y</v>
      </c>
      <c r="G493" s="11" t="str">
        <f t="shared" si="23"/>
        <v>N</v>
      </c>
      <c r="H493" s="43">
        <v>7.7641200000000001</v>
      </c>
      <c r="I493" s="43">
        <v>0.242838</v>
      </c>
      <c r="J493" s="43">
        <v>5.0788700000000002</v>
      </c>
      <c r="K493" s="43">
        <v>0.890096</v>
      </c>
      <c r="L493" s="43">
        <v>1.65503</v>
      </c>
      <c r="M493" s="43">
        <v>67.236000000000004</v>
      </c>
      <c r="N493" s="31" t="s">
        <v>22</v>
      </c>
    </row>
    <row r="494" spans="1:14" x14ac:dyDescent="0.35">
      <c r="A494" s="10" t="s">
        <v>567</v>
      </c>
      <c r="B494" s="28" t="s">
        <v>1071</v>
      </c>
      <c r="C494" s="33">
        <v>9</v>
      </c>
      <c r="D494" s="9" t="s">
        <v>21</v>
      </c>
      <c r="E494" s="11" t="str">
        <f t="shared" si="21"/>
        <v>N</v>
      </c>
      <c r="F494" s="11" t="str">
        <f t="shared" si="22"/>
        <v>Y</v>
      </c>
      <c r="G494" s="11" t="str">
        <f t="shared" si="23"/>
        <v>N</v>
      </c>
      <c r="H494" s="43">
        <v>8.1711500000000008</v>
      </c>
      <c r="I494" s="43">
        <v>0.25501299999999999</v>
      </c>
      <c r="J494" s="43">
        <v>4.9844299999999997</v>
      </c>
      <c r="K494" s="43">
        <v>0.98905399999999999</v>
      </c>
      <c r="L494" s="43">
        <v>2.0434399999999999</v>
      </c>
      <c r="M494" s="43">
        <v>70.212999999999994</v>
      </c>
      <c r="N494" s="31" t="s">
        <v>22</v>
      </c>
    </row>
    <row r="495" spans="1:14" x14ac:dyDescent="0.35">
      <c r="A495" s="10" t="s">
        <v>568</v>
      </c>
      <c r="B495" s="28" t="s">
        <v>9</v>
      </c>
      <c r="C495" s="33"/>
      <c r="D495" s="9"/>
      <c r="E495" s="11" t="str">
        <f t="shared" si="21"/>
        <v>N</v>
      </c>
      <c r="F495" s="11" t="str">
        <f t="shared" si="22"/>
        <v>N</v>
      </c>
      <c r="G495" s="11" t="str">
        <f t="shared" si="23"/>
        <v>N</v>
      </c>
      <c r="H495" s="43"/>
      <c r="I495" s="43"/>
      <c r="J495" s="43"/>
      <c r="K495" s="43"/>
      <c r="L495" s="43"/>
      <c r="M495" s="43"/>
      <c r="N495" s="31" t="s">
        <v>9</v>
      </c>
    </row>
    <row r="496" spans="1:14" x14ac:dyDescent="0.35">
      <c r="A496" s="10" t="s">
        <v>569</v>
      </c>
      <c r="B496" s="28" t="s">
        <v>1072</v>
      </c>
      <c r="C496" s="33">
        <v>9</v>
      </c>
      <c r="D496" s="9" t="s">
        <v>21</v>
      </c>
      <c r="E496" s="11" t="str">
        <f t="shared" si="21"/>
        <v>N</v>
      </c>
      <c r="F496" s="11" t="str">
        <f t="shared" si="22"/>
        <v>Y</v>
      </c>
      <c r="G496" s="11" t="str">
        <f t="shared" si="23"/>
        <v>N</v>
      </c>
      <c r="H496" s="43">
        <v>8.1199899999999996</v>
      </c>
      <c r="I496" s="43">
        <v>0.24782000000000001</v>
      </c>
      <c r="J496" s="43">
        <v>4.6457699999999997</v>
      </c>
      <c r="K496" s="43">
        <v>1.0604499999999999</v>
      </c>
      <c r="L496" s="43">
        <v>4.2811199999999996</v>
      </c>
      <c r="M496" s="43">
        <v>70.189899999999994</v>
      </c>
      <c r="N496" s="31" t="s">
        <v>22</v>
      </c>
    </row>
    <row r="497" spans="1:14" x14ac:dyDescent="0.35">
      <c r="A497" s="10" t="s">
        <v>570</v>
      </c>
      <c r="B497" s="28" t="s">
        <v>1073</v>
      </c>
      <c r="C497" s="33">
        <v>9</v>
      </c>
      <c r="D497" s="9" t="s">
        <v>21</v>
      </c>
      <c r="E497" s="11" t="str">
        <f t="shared" si="21"/>
        <v>N</v>
      </c>
      <c r="F497" s="11" t="str">
        <f t="shared" si="22"/>
        <v>Y</v>
      </c>
      <c r="G497" s="11" t="str">
        <f t="shared" si="23"/>
        <v>N</v>
      </c>
      <c r="H497" s="43">
        <v>8.7215600000000002</v>
      </c>
      <c r="I497" s="43">
        <v>0.26612400000000003</v>
      </c>
      <c r="J497" s="43">
        <v>5.0819000000000001</v>
      </c>
      <c r="K497" s="43">
        <v>1.1708700000000001</v>
      </c>
      <c r="L497" s="43">
        <v>4.7230600000000003</v>
      </c>
      <c r="M497" s="43">
        <v>77.137900000000002</v>
      </c>
      <c r="N497" s="31" t="s">
        <v>22</v>
      </c>
    </row>
    <row r="498" spans="1:14" x14ac:dyDescent="0.35">
      <c r="A498" s="10" t="s">
        <v>571</v>
      </c>
      <c r="B498" s="28" t="s">
        <v>1074</v>
      </c>
      <c r="C498" s="33">
        <v>9</v>
      </c>
      <c r="D498" s="9" t="s">
        <v>21</v>
      </c>
      <c r="E498" s="11" t="str">
        <f t="shared" si="21"/>
        <v>N</v>
      </c>
      <c r="F498" s="11" t="str">
        <f t="shared" si="22"/>
        <v>Y</v>
      </c>
      <c r="G498" s="11" t="str">
        <f t="shared" si="23"/>
        <v>N</v>
      </c>
      <c r="H498" s="43">
        <v>10.805099999999999</v>
      </c>
      <c r="I498" s="43">
        <v>0.34117700000000001</v>
      </c>
      <c r="J498" s="43">
        <v>6.1059700000000001</v>
      </c>
      <c r="K498" s="43">
        <v>1.3179700000000001</v>
      </c>
      <c r="L498" s="43">
        <v>9.3656199999999998</v>
      </c>
      <c r="M498" s="43">
        <v>89.707899999999995</v>
      </c>
      <c r="N498" s="31" t="s">
        <v>22</v>
      </c>
    </row>
    <row r="499" spans="1:14" x14ac:dyDescent="0.35">
      <c r="A499" s="10" t="s">
        <v>572</v>
      </c>
      <c r="B499" s="28" t="s">
        <v>9</v>
      </c>
      <c r="C499" s="33"/>
      <c r="D499" s="9"/>
      <c r="E499" s="11" t="str">
        <f t="shared" si="21"/>
        <v>N</v>
      </c>
      <c r="F499" s="11" t="str">
        <f t="shared" si="22"/>
        <v>N</v>
      </c>
      <c r="G499" s="11" t="str">
        <f t="shared" si="23"/>
        <v>N</v>
      </c>
      <c r="H499" s="43"/>
      <c r="I499" s="43"/>
      <c r="J499" s="43"/>
      <c r="K499" s="43"/>
      <c r="L499" s="43"/>
      <c r="M499" s="43"/>
      <c r="N499" s="31" t="s">
        <v>9</v>
      </c>
    </row>
    <row r="500" spans="1:14" x14ac:dyDescent="0.35">
      <c r="A500" s="10" t="s">
        <v>573</v>
      </c>
      <c r="B500" s="28" t="s">
        <v>2</v>
      </c>
      <c r="C500" s="33"/>
      <c r="D500" s="9"/>
      <c r="E500" s="11" t="str">
        <f t="shared" si="21"/>
        <v>N</v>
      </c>
      <c r="F500" s="11" t="str">
        <f t="shared" si="22"/>
        <v>N</v>
      </c>
      <c r="G500" s="11" t="str">
        <f t="shared" si="23"/>
        <v>N</v>
      </c>
      <c r="H500" s="43"/>
      <c r="I500" s="43"/>
      <c r="J500" s="43"/>
      <c r="K500" s="43"/>
      <c r="L500" s="43"/>
      <c r="M500" s="43"/>
      <c r="N500" s="31" t="s">
        <v>761</v>
      </c>
    </row>
    <row r="501" spans="1:14" x14ac:dyDescent="0.35">
      <c r="A501" s="10" t="s">
        <v>574</v>
      </c>
      <c r="B501" s="28" t="s">
        <v>9</v>
      </c>
      <c r="C501" s="33"/>
      <c r="D501" s="9"/>
      <c r="E501" s="11" t="str">
        <f t="shared" si="21"/>
        <v>N</v>
      </c>
      <c r="F501" s="11" t="str">
        <f t="shared" si="22"/>
        <v>N</v>
      </c>
      <c r="G501" s="11" t="str">
        <f t="shared" si="23"/>
        <v>N</v>
      </c>
      <c r="H501" s="43"/>
      <c r="I501" s="43"/>
      <c r="J501" s="43"/>
      <c r="K501" s="43"/>
      <c r="L501" s="43"/>
      <c r="M501" s="43"/>
      <c r="N501" s="31" t="s">
        <v>9</v>
      </c>
    </row>
    <row r="502" spans="1:14" x14ac:dyDescent="0.35">
      <c r="A502" s="10" t="s">
        <v>575</v>
      </c>
      <c r="B502" s="28" t="s">
        <v>2</v>
      </c>
      <c r="C502" s="33"/>
      <c r="D502" s="9"/>
      <c r="E502" s="11" t="str">
        <f t="shared" si="21"/>
        <v>N</v>
      </c>
      <c r="F502" s="11" t="str">
        <f t="shared" si="22"/>
        <v>N</v>
      </c>
      <c r="G502" s="11" t="str">
        <f t="shared" si="23"/>
        <v>N</v>
      </c>
      <c r="H502" s="43"/>
      <c r="I502" s="43"/>
      <c r="J502" s="43"/>
      <c r="K502" s="43"/>
      <c r="L502" s="43"/>
      <c r="M502" s="43"/>
      <c r="N502" s="31" t="s">
        <v>761</v>
      </c>
    </row>
    <row r="503" spans="1:14" x14ac:dyDescent="0.35">
      <c r="A503" s="10" t="s">
        <v>576</v>
      </c>
      <c r="B503" s="28" t="s">
        <v>9</v>
      </c>
      <c r="C503" s="33"/>
      <c r="D503" s="9"/>
      <c r="E503" s="11" t="str">
        <f t="shared" si="21"/>
        <v>N</v>
      </c>
      <c r="F503" s="11" t="str">
        <f t="shared" si="22"/>
        <v>N</v>
      </c>
      <c r="G503" s="11" t="str">
        <f t="shared" si="23"/>
        <v>N</v>
      </c>
      <c r="H503" s="43"/>
      <c r="I503" s="43"/>
      <c r="J503" s="43"/>
      <c r="K503" s="43"/>
      <c r="L503" s="43"/>
      <c r="M503" s="43"/>
      <c r="N503" s="31" t="s">
        <v>9</v>
      </c>
    </row>
    <row r="504" spans="1:14" x14ac:dyDescent="0.35">
      <c r="A504" s="10" t="s">
        <v>577</v>
      </c>
      <c r="B504" s="28" t="s">
        <v>1</v>
      </c>
      <c r="C504" s="33"/>
      <c r="D504" s="9"/>
      <c r="E504" s="11" t="str">
        <f t="shared" si="21"/>
        <v>N</v>
      </c>
      <c r="F504" s="11" t="str">
        <f t="shared" si="22"/>
        <v>N</v>
      </c>
      <c r="G504" s="11" t="str">
        <f t="shared" si="23"/>
        <v>N</v>
      </c>
      <c r="H504" s="43"/>
      <c r="I504" s="43"/>
      <c r="J504" s="43"/>
      <c r="K504" s="43"/>
      <c r="L504" s="43"/>
      <c r="M504" s="43"/>
      <c r="N504" s="31" t="s">
        <v>805</v>
      </c>
    </row>
    <row r="505" spans="1:14" x14ac:dyDescent="0.35">
      <c r="A505" s="10" t="s">
        <v>578</v>
      </c>
      <c r="B505" s="28" t="s">
        <v>0</v>
      </c>
      <c r="C505" s="33"/>
      <c r="D505" s="9"/>
      <c r="E505" s="11" t="str">
        <f t="shared" si="21"/>
        <v>N</v>
      </c>
      <c r="F505" s="11" t="str">
        <f t="shared" si="22"/>
        <v>N</v>
      </c>
      <c r="G505" s="11" t="str">
        <f t="shared" si="23"/>
        <v>N</v>
      </c>
      <c r="H505" s="43"/>
      <c r="I505" s="43"/>
      <c r="J505" s="43"/>
      <c r="K505" s="43"/>
      <c r="L505" s="43"/>
      <c r="M505" s="43"/>
      <c r="N505" s="31" t="s">
        <v>0</v>
      </c>
    </row>
    <row r="506" spans="1:14" x14ac:dyDescent="0.35">
      <c r="A506" s="10" t="s">
        <v>579</v>
      </c>
      <c r="B506" s="28" t="s">
        <v>0</v>
      </c>
      <c r="C506" s="33"/>
      <c r="D506" s="9"/>
      <c r="E506" s="11" t="str">
        <f t="shared" si="21"/>
        <v>N</v>
      </c>
      <c r="F506" s="11" t="str">
        <f t="shared" si="22"/>
        <v>N</v>
      </c>
      <c r="G506" s="11" t="str">
        <f t="shared" si="23"/>
        <v>N</v>
      </c>
      <c r="H506" s="43"/>
      <c r="I506" s="43"/>
      <c r="J506" s="43"/>
      <c r="K506" s="43"/>
      <c r="L506" s="43"/>
      <c r="M506" s="43"/>
      <c r="N506" s="31" t="s">
        <v>0</v>
      </c>
    </row>
    <row r="507" spans="1:14" x14ac:dyDescent="0.35">
      <c r="A507" s="10" t="s">
        <v>580</v>
      </c>
      <c r="B507" s="28" t="s">
        <v>1075</v>
      </c>
      <c r="C507" s="33">
        <v>4</v>
      </c>
      <c r="D507" s="9" t="s">
        <v>21</v>
      </c>
      <c r="E507" s="11" t="str">
        <f t="shared" si="21"/>
        <v>N</v>
      </c>
      <c r="F507" s="11" t="str">
        <f t="shared" si="22"/>
        <v>Y</v>
      </c>
      <c r="G507" s="11" t="str">
        <f t="shared" si="23"/>
        <v>N</v>
      </c>
      <c r="H507" s="43">
        <v>6.3191100000000002</v>
      </c>
      <c r="I507" s="43">
        <v>0.20539299999999999</v>
      </c>
      <c r="J507" s="43">
        <v>4.7230699999999999</v>
      </c>
      <c r="K507" s="43">
        <v>0.72226800000000002</v>
      </c>
      <c r="L507" s="43">
        <v>1.3010699999999999</v>
      </c>
      <c r="M507" s="43">
        <v>58.406599999999997</v>
      </c>
      <c r="N507" s="31" t="s">
        <v>22</v>
      </c>
    </row>
    <row r="508" spans="1:14" x14ac:dyDescent="0.35">
      <c r="A508" s="10" t="s">
        <v>581</v>
      </c>
      <c r="B508" s="28" t="s">
        <v>1076</v>
      </c>
      <c r="C508" s="33">
        <v>4</v>
      </c>
      <c r="D508" s="9" t="s">
        <v>21</v>
      </c>
      <c r="E508" s="11" t="str">
        <f t="shared" si="21"/>
        <v>N</v>
      </c>
      <c r="F508" s="11" t="str">
        <f t="shared" si="22"/>
        <v>Y</v>
      </c>
      <c r="G508" s="11" t="str">
        <f t="shared" si="23"/>
        <v>N</v>
      </c>
      <c r="H508" s="43">
        <v>5.2708599999999999</v>
      </c>
      <c r="I508" s="43">
        <v>0.15584799999999999</v>
      </c>
      <c r="J508" s="43">
        <v>3.71943</v>
      </c>
      <c r="K508" s="43">
        <v>0.520567</v>
      </c>
      <c r="L508" s="43">
        <v>0.13272400000000001</v>
      </c>
      <c r="M508" s="43">
        <v>44.002400000000002</v>
      </c>
      <c r="N508" s="31" t="s">
        <v>22</v>
      </c>
    </row>
    <row r="509" spans="1:14" x14ac:dyDescent="0.35">
      <c r="A509" s="10" t="s">
        <v>582</v>
      </c>
      <c r="B509" s="28" t="s">
        <v>1077</v>
      </c>
      <c r="C509" s="33">
        <v>9</v>
      </c>
      <c r="D509" s="9" t="s">
        <v>21</v>
      </c>
      <c r="E509" s="11" t="str">
        <f t="shared" si="21"/>
        <v>N</v>
      </c>
      <c r="F509" s="11" t="str">
        <f t="shared" si="22"/>
        <v>Y</v>
      </c>
      <c r="G509" s="11" t="str">
        <f t="shared" si="23"/>
        <v>N</v>
      </c>
      <c r="H509" s="43">
        <v>9.6022599999999994</v>
      </c>
      <c r="I509" s="43">
        <v>0.30294599999999999</v>
      </c>
      <c r="J509" s="43">
        <v>5.6133899999999999</v>
      </c>
      <c r="K509" s="43">
        <v>1.2206699999999999</v>
      </c>
      <c r="L509" s="43">
        <v>6.5319399999999996</v>
      </c>
      <c r="M509" s="43">
        <v>82.777299999999997</v>
      </c>
      <c r="N509" s="31" t="s">
        <v>22</v>
      </c>
    </row>
    <row r="510" spans="1:14" x14ac:dyDescent="0.35">
      <c r="A510" s="10" t="s">
        <v>583</v>
      </c>
      <c r="B510" s="28" t="s">
        <v>9</v>
      </c>
      <c r="C510" s="33"/>
      <c r="D510" s="9"/>
      <c r="E510" s="11" t="str">
        <f t="shared" si="21"/>
        <v>N</v>
      </c>
      <c r="F510" s="11" t="str">
        <f t="shared" si="22"/>
        <v>N</v>
      </c>
      <c r="G510" s="11" t="str">
        <f t="shared" si="23"/>
        <v>N</v>
      </c>
      <c r="H510" s="43"/>
      <c r="I510" s="43"/>
      <c r="J510" s="43"/>
      <c r="K510" s="43"/>
      <c r="L510" s="43"/>
      <c r="M510" s="43"/>
      <c r="N510" s="31" t="s">
        <v>9</v>
      </c>
    </row>
    <row r="511" spans="1:14" x14ac:dyDescent="0.35">
      <c r="A511" s="10" t="s">
        <v>584</v>
      </c>
      <c r="B511" s="28" t="s">
        <v>0</v>
      </c>
      <c r="C511" s="33"/>
      <c r="D511" s="9"/>
      <c r="E511" s="11" t="str">
        <f t="shared" si="21"/>
        <v>N</v>
      </c>
      <c r="F511" s="11" t="str">
        <f t="shared" si="22"/>
        <v>N</v>
      </c>
      <c r="G511" s="11" t="str">
        <f t="shared" si="23"/>
        <v>N</v>
      </c>
      <c r="H511" s="43"/>
      <c r="I511" s="43"/>
      <c r="J511" s="43"/>
      <c r="K511" s="43"/>
      <c r="L511" s="43"/>
      <c r="M511" s="43"/>
      <c r="N511" s="31" t="s">
        <v>0</v>
      </c>
    </row>
    <row r="512" spans="1:14" x14ac:dyDescent="0.35">
      <c r="A512" s="10" t="s">
        <v>586</v>
      </c>
      <c r="B512" s="28" t="s">
        <v>0</v>
      </c>
      <c r="C512" s="33"/>
      <c r="D512" s="9"/>
      <c r="E512" s="11" t="str">
        <f t="shared" si="21"/>
        <v>N</v>
      </c>
      <c r="F512" s="11" t="str">
        <f t="shared" si="22"/>
        <v>N</v>
      </c>
      <c r="G512" s="11" t="str">
        <f t="shared" si="23"/>
        <v>N</v>
      </c>
      <c r="H512" s="43"/>
      <c r="I512" s="43"/>
      <c r="J512" s="43"/>
      <c r="K512" s="43"/>
      <c r="L512" s="43"/>
      <c r="M512" s="43"/>
      <c r="N512" s="31" t="s">
        <v>0</v>
      </c>
    </row>
    <row r="513" spans="1:14" x14ac:dyDescent="0.35">
      <c r="A513" s="10" t="s">
        <v>588</v>
      </c>
      <c r="B513" s="28" t="s">
        <v>1078</v>
      </c>
      <c r="C513" s="33">
        <v>4</v>
      </c>
      <c r="D513" s="9" t="s">
        <v>21</v>
      </c>
      <c r="E513" s="11" t="str">
        <f t="shared" si="21"/>
        <v>N</v>
      </c>
      <c r="F513" s="11" t="str">
        <f t="shared" si="22"/>
        <v>Y</v>
      </c>
      <c r="G513" s="11" t="str">
        <f t="shared" si="23"/>
        <v>N</v>
      </c>
      <c r="H513" s="43">
        <v>10.356</v>
      </c>
      <c r="I513" s="43">
        <v>0.30530000000000002</v>
      </c>
      <c r="J513" s="43">
        <v>5.2393299999999998</v>
      </c>
      <c r="K513" s="43">
        <v>1.38001</v>
      </c>
      <c r="L513" s="43">
        <v>9.9847599999999996</v>
      </c>
      <c r="M513" s="43">
        <v>85.031400000000005</v>
      </c>
      <c r="N513" s="31" t="s">
        <v>22</v>
      </c>
    </row>
    <row r="514" spans="1:14" x14ac:dyDescent="0.35">
      <c r="A514" s="10" t="s">
        <v>589</v>
      </c>
      <c r="B514" s="28" t="s">
        <v>1079</v>
      </c>
      <c r="C514" s="33">
        <v>4</v>
      </c>
      <c r="D514" s="9" t="s">
        <v>21</v>
      </c>
      <c r="E514" s="11" t="str">
        <f t="shared" si="21"/>
        <v>N</v>
      </c>
      <c r="F514" s="11" t="str">
        <f t="shared" si="22"/>
        <v>Y</v>
      </c>
      <c r="G514" s="11" t="str">
        <f t="shared" si="23"/>
        <v>N</v>
      </c>
      <c r="H514" s="43">
        <v>10.229799999999999</v>
      </c>
      <c r="I514" s="43">
        <v>0.30386000000000002</v>
      </c>
      <c r="J514" s="43">
        <v>5.4293199999999997</v>
      </c>
      <c r="K514" s="43">
        <v>1.25125</v>
      </c>
      <c r="L514" s="43">
        <v>9.7085000000000008</v>
      </c>
      <c r="M514" s="43">
        <v>82.422300000000007</v>
      </c>
      <c r="N514" s="31" t="s">
        <v>22</v>
      </c>
    </row>
    <row r="515" spans="1:14" x14ac:dyDescent="0.35">
      <c r="A515" s="10" t="s">
        <v>590</v>
      </c>
      <c r="B515" s="28" t="s">
        <v>6</v>
      </c>
      <c r="C515" s="33"/>
      <c r="D515" s="9"/>
      <c r="E515" s="11" t="str">
        <f t="shared" si="21"/>
        <v>N</v>
      </c>
      <c r="F515" s="11" t="str">
        <f t="shared" si="22"/>
        <v>N</v>
      </c>
      <c r="G515" s="11" t="str">
        <f t="shared" si="23"/>
        <v>N</v>
      </c>
      <c r="H515" s="43"/>
      <c r="I515" s="43"/>
      <c r="J515" s="43"/>
      <c r="K515" s="43"/>
      <c r="L515" s="43"/>
      <c r="M515" s="43"/>
      <c r="N515" s="30" t="s">
        <v>662</v>
      </c>
    </row>
    <row r="516" spans="1:14" x14ac:dyDescent="0.35">
      <c r="A516" s="10" t="s">
        <v>591</v>
      </c>
      <c r="B516" s="28" t="s">
        <v>1080</v>
      </c>
      <c r="C516" s="33">
        <v>4</v>
      </c>
      <c r="D516" s="9" t="s">
        <v>21</v>
      </c>
      <c r="E516" s="11" t="str">
        <f t="shared" ref="E516:E579" si="24">IF(LEFT(B516,5)="MSIOD","Y","N")</f>
        <v>N</v>
      </c>
      <c r="F516" s="11" t="str">
        <f t="shared" ref="F516:F579" si="25">IF(
AND(
LEFT(B516,3)="MSI",E516="N"),"Y","N")</f>
        <v>Y</v>
      </c>
      <c r="G516" s="11" t="str">
        <f t="shared" ref="G516:G579" si="26">IF(LEFT(B516,5)="DDRIO","Y","N")</f>
        <v>N</v>
      </c>
      <c r="H516" s="43">
        <v>10.7919</v>
      </c>
      <c r="I516" s="43">
        <v>0.33182499999999998</v>
      </c>
      <c r="J516" s="43">
        <v>5.81691</v>
      </c>
      <c r="K516" s="43">
        <v>1.4657199999999999</v>
      </c>
      <c r="L516" s="43">
        <v>10.8947</v>
      </c>
      <c r="M516" s="43">
        <v>92.335999999999999</v>
      </c>
      <c r="N516" s="31" t="s">
        <v>22</v>
      </c>
    </row>
    <row r="517" spans="1:14" x14ac:dyDescent="0.35">
      <c r="A517" s="10" t="s">
        <v>592</v>
      </c>
      <c r="B517" s="28" t="s">
        <v>1081</v>
      </c>
      <c r="C517" s="33">
        <v>9</v>
      </c>
      <c r="D517" s="9" t="s">
        <v>21</v>
      </c>
      <c r="E517" s="11" t="str">
        <f t="shared" si="24"/>
        <v>N</v>
      </c>
      <c r="F517" s="11" t="str">
        <f t="shared" si="25"/>
        <v>Y</v>
      </c>
      <c r="G517" s="11" t="str">
        <f t="shared" si="26"/>
        <v>N</v>
      </c>
      <c r="H517" s="43">
        <v>8.0330999999999992</v>
      </c>
      <c r="I517" s="43">
        <v>0.249725</v>
      </c>
      <c r="J517" s="43">
        <v>4.8130100000000002</v>
      </c>
      <c r="K517" s="43">
        <v>0.948488</v>
      </c>
      <c r="L517" s="43">
        <v>4.2832600000000003</v>
      </c>
      <c r="M517" s="43">
        <v>67.565399999999997</v>
      </c>
      <c r="N517" s="31" t="s">
        <v>22</v>
      </c>
    </row>
    <row r="518" spans="1:14" x14ac:dyDescent="0.35">
      <c r="A518" s="10" t="s">
        <v>593</v>
      </c>
      <c r="B518" s="28" t="s">
        <v>1082</v>
      </c>
      <c r="C518" s="33">
        <v>9</v>
      </c>
      <c r="D518" s="9" t="s">
        <v>21</v>
      </c>
      <c r="E518" s="11" t="str">
        <f t="shared" si="24"/>
        <v>N</v>
      </c>
      <c r="F518" s="11" t="str">
        <f t="shared" si="25"/>
        <v>Y</v>
      </c>
      <c r="G518" s="11" t="str">
        <f t="shared" si="26"/>
        <v>N</v>
      </c>
      <c r="H518" s="43">
        <v>10.255000000000001</v>
      </c>
      <c r="I518" s="43">
        <v>0.31959799999999999</v>
      </c>
      <c r="J518" s="43">
        <v>5.8469899999999999</v>
      </c>
      <c r="K518" s="43">
        <v>1.1715500000000001</v>
      </c>
      <c r="L518" s="43">
        <v>5.12765</v>
      </c>
      <c r="M518" s="43">
        <v>82.765100000000004</v>
      </c>
      <c r="N518" s="31" t="s">
        <v>22</v>
      </c>
    </row>
    <row r="519" spans="1:14" x14ac:dyDescent="0.35">
      <c r="A519" s="10" t="s">
        <v>594</v>
      </c>
      <c r="B519" s="28" t="s">
        <v>912</v>
      </c>
      <c r="C519" s="33"/>
      <c r="D519" s="9"/>
      <c r="E519" s="11" t="str">
        <f t="shared" si="24"/>
        <v>N</v>
      </c>
      <c r="F519" s="11" t="str">
        <f t="shared" si="25"/>
        <v>N</v>
      </c>
      <c r="G519" s="11" t="str">
        <f t="shared" si="26"/>
        <v>N</v>
      </c>
      <c r="H519" s="43"/>
      <c r="I519" s="43"/>
      <c r="J519" s="43"/>
      <c r="K519" s="43"/>
      <c r="L519" s="43"/>
      <c r="M519" s="43"/>
      <c r="N519" s="31" t="s">
        <v>23</v>
      </c>
    </row>
    <row r="520" spans="1:14" x14ac:dyDescent="0.35">
      <c r="A520" s="10" t="s">
        <v>595</v>
      </c>
      <c r="B520" s="28" t="s">
        <v>1083</v>
      </c>
      <c r="C520" s="33">
        <v>9</v>
      </c>
      <c r="D520" s="9" t="s">
        <v>21</v>
      </c>
      <c r="E520" s="11" t="str">
        <f t="shared" si="24"/>
        <v>N</v>
      </c>
      <c r="F520" s="11" t="str">
        <f t="shared" si="25"/>
        <v>Y</v>
      </c>
      <c r="G520" s="11" t="str">
        <f t="shared" si="26"/>
        <v>N</v>
      </c>
      <c r="H520" s="43">
        <v>7.1433999999999997</v>
      </c>
      <c r="I520" s="43">
        <v>0.22290699999999999</v>
      </c>
      <c r="J520" s="43">
        <v>4.1499300000000003</v>
      </c>
      <c r="K520" s="43">
        <v>0.541215</v>
      </c>
      <c r="L520" s="43">
        <v>1.90493</v>
      </c>
      <c r="M520" s="43">
        <v>47.392000000000003</v>
      </c>
      <c r="N520" s="31" t="s">
        <v>22</v>
      </c>
    </row>
    <row r="521" spans="1:14" x14ac:dyDescent="0.35">
      <c r="A521" s="10" t="s">
        <v>596</v>
      </c>
      <c r="B521" s="28" t="s">
        <v>1084</v>
      </c>
      <c r="C521" s="33">
        <v>9</v>
      </c>
      <c r="D521" s="9" t="s">
        <v>21</v>
      </c>
      <c r="E521" s="11" t="str">
        <f t="shared" si="24"/>
        <v>N</v>
      </c>
      <c r="F521" s="11" t="str">
        <f t="shared" si="25"/>
        <v>Y</v>
      </c>
      <c r="G521" s="11" t="str">
        <f t="shared" si="26"/>
        <v>N</v>
      </c>
      <c r="H521" s="43">
        <v>7.0196500000000004</v>
      </c>
      <c r="I521" s="43">
        <v>0.21226500000000001</v>
      </c>
      <c r="J521" s="43">
        <v>4.2407199999999996</v>
      </c>
      <c r="K521" s="43">
        <v>0.81055299999999997</v>
      </c>
      <c r="L521" s="43">
        <v>1.59918</v>
      </c>
      <c r="M521" s="43">
        <v>58.628700000000002</v>
      </c>
      <c r="N521" s="31" t="s">
        <v>22</v>
      </c>
    </row>
    <row r="522" spans="1:14" x14ac:dyDescent="0.35">
      <c r="A522" s="10" t="s">
        <v>597</v>
      </c>
      <c r="B522" s="28" t="s">
        <v>1085</v>
      </c>
      <c r="C522" s="33">
        <v>8</v>
      </c>
      <c r="D522" s="9" t="s">
        <v>21</v>
      </c>
      <c r="E522" s="11" t="str">
        <f t="shared" si="24"/>
        <v>Y</v>
      </c>
      <c r="F522" s="11" t="str">
        <f t="shared" si="25"/>
        <v>N</v>
      </c>
      <c r="G522" s="11" t="str">
        <f t="shared" si="26"/>
        <v>N</v>
      </c>
      <c r="H522" s="43">
        <v>7.7976999999999999</v>
      </c>
      <c r="I522" s="43">
        <v>0.25115999999999999</v>
      </c>
      <c r="J522" s="43">
        <v>5.36639</v>
      </c>
      <c r="K522" s="43">
        <v>0.80351099999999998</v>
      </c>
      <c r="L522" s="43">
        <v>2.5648900000000001</v>
      </c>
      <c r="M522" s="43">
        <v>65.665499999999994</v>
      </c>
      <c r="N522" s="31" t="s">
        <v>22</v>
      </c>
    </row>
    <row r="523" spans="1:14" x14ac:dyDescent="0.35">
      <c r="A523" s="10" t="s">
        <v>598</v>
      </c>
      <c r="B523" s="28" t="s">
        <v>1086</v>
      </c>
      <c r="C523" s="33">
        <v>8</v>
      </c>
      <c r="D523" s="9" t="s">
        <v>21</v>
      </c>
      <c r="E523" s="11" t="str">
        <f t="shared" si="24"/>
        <v>Y</v>
      </c>
      <c r="F523" s="11" t="str">
        <f t="shared" si="25"/>
        <v>N</v>
      </c>
      <c r="G523" s="11" t="str">
        <f t="shared" si="26"/>
        <v>N</v>
      </c>
      <c r="H523" s="43">
        <v>7.6353999999999997</v>
      </c>
      <c r="I523" s="43">
        <v>0.24935599999999999</v>
      </c>
      <c r="J523" s="43">
        <v>5.2773500000000002</v>
      </c>
      <c r="K523" s="43">
        <v>0.817666</v>
      </c>
      <c r="L523" s="43">
        <v>2.76607</v>
      </c>
      <c r="M523" s="43">
        <v>65.689499999999995</v>
      </c>
      <c r="N523" s="31" t="s">
        <v>22</v>
      </c>
    </row>
    <row r="524" spans="1:14" x14ac:dyDescent="0.35">
      <c r="A524" s="10" t="s">
        <v>599</v>
      </c>
      <c r="B524" s="28" t="s">
        <v>1087</v>
      </c>
      <c r="C524" s="33">
        <v>9</v>
      </c>
      <c r="D524" s="9" t="s">
        <v>21</v>
      </c>
      <c r="E524" s="11" t="str">
        <f t="shared" si="24"/>
        <v>N</v>
      </c>
      <c r="F524" s="11" t="str">
        <f t="shared" si="25"/>
        <v>Y</v>
      </c>
      <c r="G524" s="11" t="str">
        <f t="shared" si="26"/>
        <v>N</v>
      </c>
      <c r="H524" s="43">
        <v>10.9262</v>
      </c>
      <c r="I524" s="43">
        <v>0.34813899999999998</v>
      </c>
      <c r="J524" s="43">
        <v>6.3015800000000004</v>
      </c>
      <c r="K524" s="43">
        <v>1.3243400000000001</v>
      </c>
      <c r="L524" s="43">
        <v>7.66981</v>
      </c>
      <c r="M524" s="43">
        <v>91.353300000000004</v>
      </c>
      <c r="N524" s="31" t="s">
        <v>22</v>
      </c>
    </row>
    <row r="525" spans="1:14" x14ac:dyDescent="0.35">
      <c r="A525" s="10" t="s">
        <v>600</v>
      </c>
      <c r="B525" s="28" t="s">
        <v>2</v>
      </c>
      <c r="C525" s="33"/>
      <c r="D525" s="9"/>
      <c r="E525" s="11" t="str">
        <f t="shared" si="24"/>
        <v>N</v>
      </c>
      <c r="F525" s="11" t="str">
        <f t="shared" si="25"/>
        <v>N</v>
      </c>
      <c r="G525" s="11" t="str">
        <f t="shared" si="26"/>
        <v>N</v>
      </c>
      <c r="H525" s="43"/>
      <c r="I525" s="43"/>
      <c r="J525" s="43"/>
      <c r="K525" s="43"/>
      <c r="L525" s="43"/>
      <c r="M525" s="43"/>
      <c r="N525" s="31" t="s">
        <v>761</v>
      </c>
    </row>
    <row r="526" spans="1:14" x14ac:dyDescent="0.35">
      <c r="A526" s="10" t="s">
        <v>601</v>
      </c>
      <c r="B526" s="28" t="s">
        <v>9</v>
      </c>
      <c r="C526" s="33"/>
      <c r="D526" s="9"/>
      <c r="E526" s="11" t="str">
        <f t="shared" si="24"/>
        <v>N</v>
      </c>
      <c r="F526" s="11" t="str">
        <f t="shared" si="25"/>
        <v>N</v>
      </c>
      <c r="G526" s="11" t="str">
        <f t="shared" si="26"/>
        <v>N</v>
      </c>
      <c r="H526" s="43"/>
      <c r="I526" s="43"/>
      <c r="J526" s="43"/>
      <c r="K526" s="43"/>
      <c r="L526" s="43"/>
      <c r="M526" s="43"/>
      <c r="N526" s="31" t="s">
        <v>9</v>
      </c>
    </row>
    <row r="527" spans="1:14" x14ac:dyDescent="0.35">
      <c r="A527" s="10" t="s">
        <v>602</v>
      </c>
      <c r="B527" s="28" t="s">
        <v>2</v>
      </c>
      <c r="C527" s="33"/>
      <c r="D527" s="9"/>
      <c r="E527" s="11" t="str">
        <f t="shared" si="24"/>
        <v>N</v>
      </c>
      <c r="F527" s="11" t="str">
        <f t="shared" si="25"/>
        <v>N</v>
      </c>
      <c r="G527" s="11" t="str">
        <f t="shared" si="26"/>
        <v>N</v>
      </c>
      <c r="H527" s="43"/>
      <c r="I527" s="43"/>
      <c r="J527" s="43"/>
      <c r="K527" s="43"/>
      <c r="L527" s="43"/>
      <c r="M527" s="43"/>
      <c r="N527" s="31" t="s">
        <v>761</v>
      </c>
    </row>
    <row r="528" spans="1:14" x14ac:dyDescent="0.35">
      <c r="A528" s="10" t="s">
        <v>603</v>
      </c>
      <c r="B528" s="28" t="s">
        <v>9</v>
      </c>
      <c r="C528" s="33"/>
      <c r="D528" s="9"/>
      <c r="E528" s="11" t="str">
        <f t="shared" si="24"/>
        <v>N</v>
      </c>
      <c r="F528" s="11" t="str">
        <f t="shared" si="25"/>
        <v>N</v>
      </c>
      <c r="G528" s="11" t="str">
        <f t="shared" si="26"/>
        <v>N</v>
      </c>
      <c r="H528" s="43"/>
      <c r="I528" s="43"/>
      <c r="J528" s="43"/>
      <c r="K528" s="43"/>
      <c r="L528" s="43"/>
      <c r="M528" s="43"/>
      <c r="N528" s="31" t="s">
        <v>9</v>
      </c>
    </row>
    <row r="529" spans="1:14" x14ac:dyDescent="0.35">
      <c r="A529" s="10" t="s">
        <v>604</v>
      </c>
      <c r="B529" s="28" t="s">
        <v>2</v>
      </c>
      <c r="C529" s="33"/>
      <c r="D529" s="9"/>
      <c r="E529" s="11" t="str">
        <f t="shared" si="24"/>
        <v>N</v>
      </c>
      <c r="F529" s="11" t="str">
        <f t="shared" si="25"/>
        <v>N</v>
      </c>
      <c r="G529" s="11" t="str">
        <f t="shared" si="26"/>
        <v>N</v>
      </c>
      <c r="H529" s="43"/>
      <c r="I529" s="43"/>
      <c r="J529" s="43"/>
      <c r="K529" s="43"/>
      <c r="L529" s="43"/>
      <c r="M529" s="43"/>
      <c r="N529" s="31" t="s">
        <v>761</v>
      </c>
    </row>
    <row r="530" spans="1:14" x14ac:dyDescent="0.35">
      <c r="A530" s="10" t="s">
        <v>605</v>
      </c>
      <c r="B530" s="28" t="s">
        <v>39</v>
      </c>
      <c r="C530" s="33">
        <v>5</v>
      </c>
      <c r="D530" s="9"/>
      <c r="E530" s="11" t="str">
        <f t="shared" si="24"/>
        <v>N</v>
      </c>
      <c r="F530" s="11" t="str">
        <f t="shared" si="25"/>
        <v>N</v>
      </c>
      <c r="G530" s="11" t="str">
        <f t="shared" si="26"/>
        <v>N</v>
      </c>
      <c r="H530" s="43">
        <v>11.126799999999999</v>
      </c>
      <c r="I530" s="43">
        <v>0.34085100000000002</v>
      </c>
      <c r="J530" s="43">
        <v>5.6952499999999997</v>
      </c>
      <c r="K530" s="43">
        <v>1.45991</v>
      </c>
      <c r="L530" s="43">
        <v>7.2101600000000001</v>
      </c>
      <c r="M530" s="43">
        <v>91.184200000000004</v>
      </c>
      <c r="N530" s="31" t="s">
        <v>606</v>
      </c>
    </row>
    <row r="531" spans="1:14" x14ac:dyDescent="0.35">
      <c r="A531" s="10" t="s">
        <v>607</v>
      </c>
      <c r="B531" s="28" t="s">
        <v>36</v>
      </c>
      <c r="C531" s="33">
        <v>5</v>
      </c>
      <c r="D531" s="9"/>
      <c r="E531" s="11" t="str">
        <f t="shared" si="24"/>
        <v>N</v>
      </c>
      <c r="F531" s="11" t="str">
        <f t="shared" si="25"/>
        <v>N</v>
      </c>
      <c r="G531" s="11" t="str">
        <f t="shared" si="26"/>
        <v>N</v>
      </c>
      <c r="H531" s="43">
        <v>9.8973800000000001</v>
      </c>
      <c r="I531" s="43">
        <v>0.28682299999999999</v>
      </c>
      <c r="J531" s="43">
        <v>4.95425</v>
      </c>
      <c r="K531" s="43">
        <v>1.52186</v>
      </c>
      <c r="L531" s="43">
        <v>8.1704600000000003</v>
      </c>
      <c r="M531" s="43">
        <v>86.831299999999999</v>
      </c>
      <c r="N531" s="31" t="s">
        <v>23</v>
      </c>
    </row>
    <row r="532" spans="1:14" x14ac:dyDescent="0.35">
      <c r="A532" s="10" t="s">
        <v>608</v>
      </c>
      <c r="B532" s="28" t="s">
        <v>40</v>
      </c>
      <c r="C532" s="33">
        <v>5</v>
      </c>
      <c r="D532" s="9"/>
      <c r="E532" s="11" t="str">
        <f t="shared" si="24"/>
        <v>N</v>
      </c>
      <c r="F532" s="11" t="str">
        <f t="shared" si="25"/>
        <v>N</v>
      </c>
      <c r="G532" s="11" t="str">
        <f t="shared" si="26"/>
        <v>N</v>
      </c>
      <c r="H532" s="43">
        <v>12.2174</v>
      </c>
      <c r="I532" s="43">
        <v>0.38920300000000002</v>
      </c>
      <c r="J532" s="43">
        <v>6.9985799999999996</v>
      </c>
      <c r="K532" s="43">
        <v>1.5593600000000001</v>
      </c>
      <c r="L532" s="43">
        <v>8.8767700000000005</v>
      </c>
      <c r="M532" s="43">
        <v>104.467</v>
      </c>
      <c r="N532" s="31" t="s">
        <v>23</v>
      </c>
    </row>
    <row r="533" spans="1:14" x14ac:dyDescent="0.35">
      <c r="A533" s="10" t="s">
        <v>609</v>
      </c>
      <c r="B533" s="28" t="s">
        <v>6</v>
      </c>
      <c r="C533" s="33"/>
      <c r="D533" s="9"/>
      <c r="E533" s="11" t="str">
        <f t="shared" si="24"/>
        <v>N</v>
      </c>
      <c r="F533" s="11" t="str">
        <f t="shared" si="25"/>
        <v>N</v>
      </c>
      <c r="G533" s="11" t="str">
        <f t="shared" si="26"/>
        <v>N</v>
      </c>
      <c r="H533" s="43"/>
      <c r="I533" s="43"/>
      <c r="J533" s="43"/>
      <c r="K533" s="43"/>
      <c r="L533" s="43"/>
      <c r="M533" s="43"/>
      <c r="N533" s="30" t="s">
        <v>662</v>
      </c>
    </row>
    <row r="534" spans="1:14" x14ac:dyDescent="0.35">
      <c r="A534" s="10" t="s">
        <v>610</v>
      </c>
      <c r="B534" s="28" t="s">
        <v>1088</v>
      </c>
      <c r="C534" s="33">
        <v>4</v>
      </c>
      <c r="D534" s="9" t="s">
        <v>21</v>
      </c>
      <c r="E534" s="11" t="str">
        <f t="shared" si="24"/>
        <v>N</v>
      </c>
      <c r="F534" s="11" t="str">
        <f t="shared" si="25"/>
        <v>Y</v>
      </c>
      <c r="G534" s="11" t="str">
        <f t="shared" si="26"/>
        <v>N</v>
      </c>
      <c r="H534" s="43">
        <v>6.1914600000000002</v>
      </c>
      <c r="I534" s="43">
        <v>0.19916</v>
      </c>
      <c r="J534" s="43">
        <v>4.3631099999999998</v>
      </c>
      <c r="K534" s="43">
        <v>0.45746700000000001</v>
      </c>
      <c r="L534" s="43">
        <v>0.82726200000000005</v>
      </c>
      <c r="M534" s="43">
        <v>44.676400000000001</v>
      </c>
      <c r="N534" s="31" t="s">
        <v>22</v>
      </c>
    </row>
    <row r="535" spans="1:14" x14ac:dyDescent="0.35">
      <c r="A535" s="10" t="s">
        <v>611</v>
      </c>
      <c r="B535" s="28" t="s">
        <v>1089</v>
      </c>
      <c r="C535" s="33">
        <v>9</v>
      </c>
      <c r="D535" s="9" t="s">
        <v>21</v>
      </c>
      <c r="E535" s="11" t="str">
        <f t="shared" si="24"/>
        <v>N</v>
      </c>
      <c r="F535" s="11" t="str">
        <f t="shared" si="25"/>
        <v>Y</v>
      </c>
      <c r="G535" s="11" t="str">
        <f t="shared" si="26"/>
        <v>N</v>
      </c>
      <c r="H535" s="43">
        <v>9.59117</v>
      </c>
      <c r="I535" s="43">
        <v>0.303367</v>
      </c>
      <c r="J535" s="43">
        <v>5.5565199999999999</v>
      </c>
      <c r="K535" s="43">
        <v>1.22339</v>
      </c>
      <c r="L535" s="43">
        <v>6.6360799999999998</v>
      </c>
      <c r="M535" s="43">
        <v>82.448800000000006</v>
      </c>
      <c r="N535" s="31" t="s">
        <v>22</v>
      </c>
    </row>
    <row r="536" spans="1:14" x14ac:dyDescent="0.35">
      <c r="A536" s="10" t="s">
        <v>612</v>
      </c>
      <c r="B536" s="28" t="s">
        <v>1090</v>
      </c>
      <c r="C536" s="33">
        <v>4</v>
      </c>
      <c r="D536" s="9" t="s">
        <v>21</v>
      </c>
      <c r="E536" s="11" t="str">
        <f t="shared" si="24"/>
        <v>N</v>
      </c>
      <c r="F536" s="11" t="str">
        <f t="shared" si="25"/>
        <v>Y</v>
      </c>
      <c r="G536" s="11" t="str">
        <f t="shared" si="26"/>
        <v>N</v>
      </c>
      <c r="H536" s="43">
        <v>5.8455199999999996</v>
      </c>
      <c r="I536" s="43">
        <v>0.18931700000000001</v>
      </c>
      <c r="J536" s="43">
        <v>4.1449499999999997</v>
      </c>
      <c r="K536" s="43">
        <v>0.58638500000000005</v>
      </c>
      <c r="L536" s="43">
        <v>0.54761499999999996</v>
      </c>
      <c r="M536" s="43">
        <v>49.3005</v>
      </c>
      <c r="N536" s="31" t="s">
        <v>22</v>
      </c>
    </row>
    <row r="537" spans="1:14" x14ac:dyDescent="0.35">
      <c r="A537" s="10" t="s">
        <v>613</v>
      </c>
      <c r="B537" s="28" t="s">
        <v>1091</v>
      </c>
      <c r="C537" s="33">
        <v>4</v>
      </c>
      <c r="D537" s="9" t="s">
        <v>21</v>
      </c>
      <c r="E537" s="11" t="str">
        <f t="shared" si="24"/>
        <v>N</v>
      </c>
      <c r="F537" s="11" t="str">
        <f t="shared" si="25"/>
        <v>Y</v>
      </c>
      <c r="G537" s="11" t="str">
        <f t="shared" si="26"/>
        <v>N</v>
      </c>
      <c r="H537" s="43">
        <v>10.741199999999999</v>
      </c>
      <c r="I537" s="43">
        <v>0.32850699999999999</v>
      </c>
      <c r="J537" s="43">
        <v>5.5977800000000002</v>
      </c>
      <c r="K537" s="43">
        <v>1.44299</v>
      </c>
      <c r="L537" s="43">
        <v>12.0585</v>
      </c>
      <c r="M537" s="43">
        <v>89.875100000000003</v>
      </c>
      <c r="N537" s="31" t="s">
        <v>22</v>
      </c>
    </row>
    <row r="538" spans="1:14" x14ac:dyDescent="0.35">
      <c r="A538" s="10" t="s">
        <v>614</v>
      </c>
      <c r="B538" s="28" t="s">
        <v>1092</v>
      </c>
      <c r="C538" s="33">
        <v>4</v>
      </c>
      <c r="D538" s="9" t="s">
        <v>21</v>
      </c>
      <c r="E538" s="11" t="str">
        <f t="shared" si="24"/>
        <v>N</v>
      </c>
      <c r="F538" s="11" t="str">
        <f t="shared" si="25"/>
        <v>Y</v>
      </c>
      <c r="G538" s="11" t="str">
        <f t="shared" si="26"/>
        <v>N</v>
      </c>
      <c r="H538" s="43">
        <v>9.2937700000000003</v>
      </c>
      <c r="I538" s="43">
        <v>0.27821800000000002</v>
      </c>
      <c r="J538" s="43">
        <v>4.8942899999999998</v>
      </c>
      <c r="K538" s="43">
        <v>1.3092299999999999</v>
      </c>
      <c r="L538" s="43">
        <v>9.1089099999999998</v>
      </c>
      <c r="M538" s="43">
        <v>80.048400000000001</v>
      </c>
      <c r="N538" s="31" t="s">
        <v>22</v>
      </c>
    </row>
    <row r="539" spans="1:14" x14ac:dyDescent="0.35">
      <c r="A539" s="10" t="s">
        <v>615</v>
      </c>
      <c r="B539" s="28" t="s">
        <v>9</v>
      </c>
      <c r="C539" s="33"/>
      <c r="D539" s="9"/>
      <c r="E539" s="11" t="str">
        <f t="shared" si="24"/>
        <v>N</v>
      </c>
      <c r="F539" s="11" t="str">
        <f t="shared" si="25"/>
        <v>N</v>
      </c>
      <c r="G539" s="11" t="str">
        <f t="shared" si="26"/>
        <v>N</v>
      </c>
      <c r="H539" s="43"/>
      <c r="I539" s="43"/>
      <c r="J539" s="43"/>
      <c r="K539" s="43"/>
      <c r="L539" s="43"/>
      <c r="M539" s="43"/>
      <c r="N539" s="31" t="s">
        <v>9</v>
      </c>
    </row>
    <row r="540" spans="1:14" x14ac:dyDescent="0.35">
      <c r="A540" s="10" t="s">
        <v>616</v>
      </c>
      <c r="B540" s="28" t="s">
        <v>1201</v>
      </c>
      <c r="C540" s="33">
        <v>4</v>
      </c>
      <c r="D540" s="9" t="s">
        <v>21</v>
      </c>
      <c r="E540" s="11" t="str">
        <f t="shared" si="24"/>
        <v>N</v>
      </c>
      <c r="F540" s="11" t="str">
        <f t="shared" si="25"/>
        <v>Y</v>
      </c>
      <c r="G540" s="11" t="str">
        <f t="shared" si="26"/>
        <v>N</v>
      </c>
      <c r="H540" s="43">
        <v>9.9931800000000006</v>
      </c>
      <c r="I540" s="43">
        <v>0.29621399999999998</v>
      </c>
      <c r="J540" s="43">
        <v>5.1818299999999997</v>
      </c>
      <c r="K540" s="43">
        <v>1.4200999999999999</v>
      </c>
      <c r="L540" s="43">
        <v>12.0319</v>
      </c>
      <c r="M540" s="43">
        <v>85.783100000000005</v>
      </c>
      <c r="N540" s="31" t="s">
        <v>22</v>
      </c>
    </row>
    <row r="541" spans="1:14" x14ac:dyDescent="0.35">
      <c r="A541" s="10" t="s">
        <v>617</v>
      </c>
      <c r="B541" s="28" t="s">
        <v>1202</v>
      </c>
      <c r="C541" s="33">
        <v>4</v>
      </c>
      <c r="D541" s="9" t="s">
        <v>21</v>
      </c>
      <c r="E541" s="11" t="str">
        <f t="shared" si="24"/>
        <v>N</v>
      </c>
      <c r="F541" s="11" t="str">
        <f t="shared" si="25"/>
        <v>Y</v>
      </c>
      <c r="G541" s="11" t="str">
        <f t="shared" si="26"/>
        <v>N</v>
      </c>
      <c r="H541" s="43">
        <v>10.133900000000001</v>
      </c>
      <c r="I541" s="43">
        <v>0.30886999999999998</v>
      </c>
      <c r="J541" s="43">
        <v>5.4832900000000002</v>
      </c>
      <c r="K541" s="43">
        <v>1.38334</v>
      </c>
      <c r="L541" s="43">
        <v>8.7352600000000002</v>
      </c>
      <c r="M541" s="43">
        <v>87.093500000000006</v>
      </c>
      <c r="N541" s="31" t="s">
        <v>22</v>
      </c>
    </row>
    <row r="542" spans="1:14" x14ac:dyDescent="0.35">
      <c r="A542" s="10" t="s">
        <v>618</v>
      </c>
      <c r="B542" s="28" t="s">
        <v>1093</v>
      </c>
      <c r="C542" s="33">
        <v>4</v>
      </c>
      <c r="D542" s="9" t="s">
        <v>21</v>
      </c>
      <c r="E542" s="11" t="str">
        <f t="shared" si="24"/>
        <v>N</v>
      </c>
      <c r="F542" s="11" t="str">
        <f t="shared" si="25"/>
        <v>Y</v>
      </c>
      <c r="G542" s="11" t="str">
        <f t="shared" si="26"/>
        <v>N</v>
      </c>
      <c r="H542" s="43">
        <v>10.9092</v>
      </c>
      <c r="I542" s="43">
        <v>0.33468500000000001</v>
      </c>
      <c r="J542" s="43">
        <v>5.8328100000000003</v>
      </c>
      <c r="K542" s="43">
        <v>1.4236200000000001</v>
      </c>
      <c r="L542" s="43">
        <v>11.4476</v>
      </c>
      <c r="M542" s="43">
        <v>91.124799999999993</v>
      </c>
      <c r="N542" s="31" t="s">
        <v>22</v>
      </c>
    </row>
    <row r="543" spans="1:14" x14ac:dyDescent="0.35">
      <c r="A543" s="10" t="s">
        <v>619</v>
      </c>
      <c r="B543" s="28" t="s">
        <v>9</v>
      </c>
      <c r="C543" s="33"/>
      <c r="D543" s="9"/>
      <c r="E543" s="11" t="str">
        <f t="shared" si="24"/>
        <v>N</v>
      </c>
      <c r="F543" s="11" t="str">
        <f t="shared" si="25"/>
        <v>N</v>
      </c>
      <c r="G543" s="11" t="str">
        <f t="shared" si="26"/>
        <v>N</v>
      </c>
      <c r="H543" s="43"/>
      <c r="I543" s="43"/>
      <c r="J543" s="43"/>
      <c r="K543" s="43"/>
      <c r="L543" s="43"/>
      <c r="M543" s="43"/>
      <c r="N543" s="31" t="s">
        <v>9</v>
      </c>
    </row>
    <row r="544" spans="1:14" x14ac:dyDescent="0.35">
      <c r="A544" s="10" t="s">
        <v>620</v>
      </c>
      <c r="B544" s="28" t="s">
        <v>1094</v>
      </c>
      <c r="C544" s="33">
        <v>9</v>
      </c>
      <c r="D544" s="9" t="s">
        <v>21</v>
      </c>
      <c r="E544" s="11" t="str">
        <f t="shared" si="24"/>
        <v>N</v>
      </c>
      <c r="F544" s="11" t="str">
        <f t="shared" si="25"/>
        <v>Y</v>
      </c>
      <c r="G544" s="11" t="str">
        <f t="shared" si="26"/>
        <v>N</v>
      </c>
      <c r="H544" s="43">
        <v>8.3805800000000001</v>
      </c>
      <c r="I544" s="43">
        <v>0.25572</v>
      </c>
      <c r="J544" s="43">
        <v>5.0013699999999996</v>
      </c>
      <c r="K544" s="43">
        <v>1.0715300000000001</v>
      </c>
      <c r="L544" s="43">
        <v>4.1221399999999999</v>
      </c>
      <c r="M544" s="43">
        <v>73.206000000000003</v>
      </c>
      <c r="N544" s="31" t="s">
        <v>22</v>
      </c>
    </row>
    <row r="545" spans="1:14" x14ac:dyDescent="0.35">
      <c r="A545" s="10" t="s">
        <v>621</v>
      </c>
      <c r="B545" s="28" t="s">
        <v>1095</v>
      </c>
      <c r="C545" s="33">
        <v>8</v>
      </c>
      <c r="D545" s="9" t="s">
        <v>21</v>
      </c>
      <c r="E545" s="11" t="str">
        <f t="shared" si="24"/>
        <v>Y</v>
      </c>
      <c r="F545" s="11" t="str">
        <f t="shared" si="25"/>
        <v>N</v>
      </c>
      <c r="G545" s="11" t="str">
        <f t="shared" si="26"/>
        <v>N</v>
      </c>
      <c r="H545" s="43">
        <v>7.3903100000000004</v>
      </c>
      <c r="I545" s="43">
        <v>0.223383</v>
      </c>
      <c r="J545" s="43">
        <v>4.3874300000000002</v>
      </c>
      <c r="K545" s="43">
        <v>0.99461299999999997</v>
      </c>
      <c r="L545" s="43">
        <v>2.2433800000000002</v>
      </c>
      <c r="M545" s="43">
        <v>66.058999999999997</v>
      </c>
      <c r="N545" s="31" t="s">
        <v>22</v>
      </c>
    </row>
    <row r="546" spans="1:14" x14ac:dyDescent="0.35">
      <c r="A546" s="10" t="s">
        <v>622</v>
      </c>
      <c r="B546" s="28" t="s">
        <v>1096</v>
      </c>
      <c r="C546" s="33">
        <v>8</v>
      </c>
      <c r="D546" s="9" t="s">
        <v>21</v>
      </c>
      <c r="E546" s="11" t="str">
        <f t="shared" si="24"/>
        <v>Y</v>
      </c>
      <c r="F546" s="11" t="str">
        <f t="shared" si="25"/>
        <v>N</v>
      </c>
      <c r="G546" s="11" t="str">
        <f t="shared" si="26"/>
        <v>N</v>
      </c>
      <c r="H546" s="43">
        <v>6.7373099999999999</v>
      </c>
      <c r="I546" s="43">
        <v>0.200352</v>
      </c>
      <c r="J546" s="43">
        <v>3.8717199999999998</v>
      </c>
      <c r="K546" s="43">
        <v>0.91964999999999997</v>
      </c>
      <c r="L546" s="43">
        <v>1.7959799999999999</v>
      </c>
      <c r="M546" s="43">
        <v>59.670999999999999</v>
      </c>
      <c r="N546" s="31" t="s">
        <v>22</v>
      </c>
    </row>
    <row r="547" spans="1:14" x14ac:dyDescent="0.35">
      <c r="A547" s="10" t="s">
        <v>623</v>
      </c>
      <c r="B547" s="28" t="s">
        <v>1097</v>
      </c>
      <c r="C547" s="33">
        <v>8</v>
      </c>
      <c r="D547" s="9" t="s">
        <v>21</v>
      </c>
      <c r="E547" s="11" t="str">
        <f t="shared" si="24"/>
        <v>Y</v>
      </c>
      <c r="F547" s="11" t="str">
        <f t="shared" si="25"/>
        <v>N</v>
      </c>
      <c r="G547" s="11" t="str">
        <f t="shared" si="26"/>
        <v>N</v>
      </c>
      <c r="H547" s="43">
        <v>11.7873</v>
      </c>
      <c r="I547" s="43">
        <v>0.37057400000000001</v>
      </c>
      <c r="J547" s="43">
        <v>6.5708399999999996</v>
      </c>
      <c r="K547" s="43">
        <v>1.4540500000000001</v>
      </c>
      <c r="L547" s="43">
        <v>6.9188000000000001</v>
      </c>
      <c r="M547" s="43">
        <v>97.746200000000002</v>
      </c>
      <c r="N547" s="31" t="s">
        <v>22</v>
      </c>
    </row>
    <row r="548" spans="1:14" x14ac:dyDescent="0.35">
      <c r="A548" s="10" t="s">
        <v>624</v>
      </c>
      <c r="B548" s="28" t="s">
        <v>294</v>
      </c>
      <c r="C548" s="33"/>
      <c r="D548" s="9"/>
      <c r="E548" s="11" t="str">
        <f t="shared" si="24"/>
        <v>N</v>
      </c>
      <c r="F548" s="11" t="str">
        <f t="shared" si="25"/>
        <v>N</v>
      </c>
      <c r="G548" s="11" t="str">
        <f t="shared" si="26"/>
        <v>N</v>
      </c>
      <c r="H548" s="43"/>
      <c r="I548" s="43"/>
      <c r="J548" s="43"/>
      <c r="K548" s="43"/>
      <c r="L548" s="43"/>
      <c r="M548" s="43"/>
      <c r="N548" s="31" t="s">
        <v>23</v>
      </c>
    </row>
    <row r="549" spans="1:14" x14ac:dyDescent="0.35">
      <c r="A549" s="10" t="s">
        <v>625</v>
      </c>
      <c r="B549" s="28" t="s">
        <v>1098</v>
      </c>
      <c r="C549" s="33">
        <v>8</v>
      </c>
      <c r="D549" s="9" t="s">
        <v>21</v>
      </c>
      <c r="E549" s="11" t="str">
        <f t="shared" si="24"/>
        <v>Y</v>
      </c>
      <c r="F549" s="11" t="str">
        <f t="shared" si="25"/>
        <v>N</v>
      </c>
      <c r="G549" s="11" t="str">
        <f t="shared" si="26"/>
        <v>N</v>
      </c>
      <c r="H549" s="43">
        <v>9.6547099999999997</v>
      </c>
      <c r="I549" s="43">
        <v>0.30929899999999999</v>
      </c>
      <c r="J549" s="43">
        <v>6.4252700000000003</v>
      </c>
      <c r="K549" s="43">
        <v>0.98206199999999999</v>
      </c>
      <c r="L549" s="43">
        <v>4.7607400000000002</v>
      </c>
      <c r="M549" s="43">
        <v>79.435599999999994</v>
      </c>
      <c r="N549" s="31" t="s">
        <v>22</v>
      </c>
    </row>
    <row r="550" spans="1:14" x14ac:dyDescent="0.35">
      <c r="A550" s="10" t="s">
        <v>626</v>
      </c>
      <c r="B550" s="28" t="s">
        <v>912</v>
      </c>
      <c r="C550" s="33"/>
      <c r="D550" s="9"/>
      <c r="E550" s="11" t="str">
        <f t="shared" si="24"/>
        <v>N</v>
      </c>
      <c r="F550" s="11" t="str">
        <f t="shared" si="25"/>
        <v>N</v>
      </c>
      <c r="G550" s="11" t="str">
        <f t="shared" si="26"/>
        <v>N</v>
      </c>
      <c r="H550" s="43"/>
      <c r="I550" s="43"/>
      <c r="J550" s="43"/>
      <c r="K550" s="43"/>
      <c r="L550" s="43"/>
      <c r="M550" s="43"/>
      <c r="N550" s="31" t="s">
        <v>23</v>
      </c>
    </row>
    <row r="551" spans="1:14" x14ac:dyDescent="0.35">
      <c r="A551" s="10" t="s">
        <v>627</v>
      </c>
      <c r="B551" s="28" t="s">
        <v>9</v>
      </c>
      <c r="C551" s="33"/>
      <c r="D551" s="9"/>
      <c r="E551" s="11" t="str">
        <f t="shared" si="24"/>
        <v>N</v>
      </c>
      <c r="F551" s="11" t="str">
        <f t="shared" si="25"/>
        <v>N</v>
      </c>
      <c r="G551" s="11" t="str">
        <f t="shared" si="26"/>
        <v>N</v>
      </c>
      <c r="H551" s="43"/>
      <c r="I551" s="43"/>
      <c r="J551" s="43"/>
      <c r="K551" s="43"/>
      <c r="L551" s="43"/>
      <c r="M551" s="43"/>
      <c r="N551" s="31" t="s">
        <v>9</v>
      </c>
    </row>
    <row r="552" spans="1:14" x14ac:dyDescent="0.35">
      <c r="A552" s="10" t="s">
        <v>628</v>
      </c>
      <c r="B552" s="28" t="s">
        <v>2</v>
      </c>
      <c r="C552" s="33"/>
      <c r="D552" s="9"/>
      <c r="E552" s="11" t="str">
        <f t="shared" si="24"/>
        <v>N</v>
      </c>
      <c r="F552" s="11" t="str">
        <f t="shared" si="25"/>
        <v>N</v>
      </c>
      <c r="G552" s="11" t="str">
        <f t="shared" si="26"/>
        <v>N</v>
      </c>
      <c r="H552" s="43"/>
      <c r="I552" s="43"/>
      <c r="J552" s="43"/>
      <c r="K552" s="43"/>
      <c r="L552" s="43"/>
      <c r="M552" s="43"/>
      <c r="N552" s="31" t="s">
        <v>761</v>
      </c>
    </row>
    <row r="553" spans="1:14" x14ac:dyDescent="0.35">
      <c r="A553" s="10" t="s">
        <v>629</v>
      </c>
      <c r="B553" s="28" t="s">
        <v>9</v>
      </c>
      <c r="C553" s="33"/>
      <c r="D553" s="9"/>
      <c r="E553" s="11" t="str">
        <f t="shared" si="24"/>
        <v>N</v>
      </c>
      <c r="F553" s="11" t="str">
        <f t="shared" si="25"/>
        <v>N</v>
      </c>
      <c r="G553" s="11" t="str">
        <f t="shared" si="26"/>
        <v>N</v>
      </c>
      <c r="H553" s="43"/>
      <c r="I553" s="43"/>
      <c r="J553" s="43"/>
      <c r="K553" s="43"/>
      <c r="L553" s="43"/>
      <c r="M553" s="43"/>
      <c r="N553" s="31" t="s">
        <v>9</v>
      </c>
    </row>
    <row r="554" spans="1:14" x14ac:dyDescent="0.35">
      <c r="A554" s="10" t="s">
        <v>630</v>
      </c>
      <c r="B554" s="28" t="s">
        <v>2</v>
      </c>
      <c r="C554" s="33"/>
      <c r="D554" s="9"/>
      <c r="E554" s="11" t="str">
        <f t="shared" si="24"/>
        <v>N</v>
      </c>
      <c r="F554" s="11" t="str">
        <f t="shared" si="25"/>
        <v>N</v>
      </c>
      <c r="G554" s="11" t="str">
        <f t="shared" si="26"/>
        <v>N</v>
      </c>
      <c r="H554" s="43"/>
      <c r="I554" s="43"/>
      <c r="J554" s="43"/>
      <c r="K554" s="43"/>
      <c r="L554" s="43"/>
      <c r="M554" s="43"/>
      <c r="N554" s="31" t="s">
        <v>761</v>
      </c>
    </row>
    <row r="555" spans="1:14" x14ac:dyDescent="0.35">
      <c r="A555" s="10" t="s">
        <v>631</v>
      </c>
      <c r="B555" s="28" t="s">
        <v>9</v>
      </c>
      <c r="C555" s="33"/>
      <c r="D555" s="9"/>
      <c r="E555" s="11" t="str">
        <f t="shared" si="24"/>
        <v>N</v>
      </c>
      <c r="F555" s="11" t="str">
        <f t="shared" si="25"/>
        <v>N</v>
      </c>
      <c r="G555" s="11" t="str">
        <f t="shared" si="26"/>
        <v>N</v>
      </c>
      <c r="H555" s="43"/>
      <c r="I555" s="43"/>
      <c r="J555" s="43"/>
      <c r="K555" s="43"/>
      <c r="L555" s="43"/>
      <c r="M555" s="43"/>
      <c r="N555" s="31" t="s">
        <v>9</v>
      </c>
    </row>
    <row r="556" spans="1:14" x14ac:dyDescent="0.35">
      <c r="A556" s="10" t="s">
        <v>632</v>
      </c>
      <c r="B556" s="28" t="s">
        <v>34</v>
      </c>
      <c r="C556" s="33">
        <v>5</v>
      </c>
      <c r="D556" s="9"/>
      <c r="E556" s="11" t="str">
        <f t="shared" si="24"/>
        <v>N</v>
      </c>
      <c r="F556" s="11" t="str">
        <f t="shared" si="25"/>
        <v>N</v>
      </c>
      <c r="G556" s="11" t="str">
        <f t="shared" si="26"/>
        <v>N</v>
      </c>
      <c r="H556" s="43">
        <v>11.9678</v>
      </c>
      <c r="I556" s="43">
        <v>0.37598700000000002</v>
      </c>
      <c r="J556" s="43">
        <v>6.4435900000000004</v>
      </c>
      <c r="K556" s="43">
        <v>1.5693299999999999</v>
      </c>
      <c r="L556" s="43">
        <v>7.5721999999999996</v>
      </c>
      <c r="M556" s="43">
        <v>100.559</v>
      </c>
      <c r="N556" s="31" t="s">
        <v>1212</v>
      </c>
    </row>
    <row r="557" spans="1:14" x14ac:dyDescent="0.35">
      <c r="A557" s="10" t="s">
        <v>633</v>
      </c>
      <c r="B557" s="28" t="s">
        <v>37</v>
      </c>
      <c r="C557" s="33">
        <v>5</v>
      </c>
      <c r="D557" s="9"/>
      <c r="E557" s="11" t="str">
        <f t="shared" si="24"/>
        <v>N</v>
      </c>
      <c r="F557" s="11" t="str">
        <f t="shared" si="25"/>
        <v>N</v>
      </c>
      <c r="G557" s="11" t="str">
        <f t="shared" si="26"/>
        <v>N</v>
      </c>
      <c r="H557" s="43">
        <v>14.417899999999999</v>
      </c>
      <c r="I557" s="43">
        <v>0.44639299999999998</v>
      </c>
      <c r="J557" s="43">
        <v>7.3522800000000004</v>
      </c>
      <c r="K557" s="43">
        <v>1.93929</v>
      </c>
      <c r="L557" s="43">
        <v>10.587300000000001</v>
      </c>
      <c r="M557" s="43">
        <v>119.408</v>
      </c>
      <c r="N557" s="31" t="s">
        <v>23</v>
      </c>
    </row>
    <row r="558" spans="1:14" x14ac:dyDescent="0.35">
      <c r="A558" s="10" t="s">
        <v>634</v>
      </c>
      <c r="B558" s="28" t="s">
        <v>38</v>
      </c>
      <c r="C558" s="33">
        <v>5</v>
      </c>
      <c r="D558" s="9"/>
      <c r="E558" s="11" t="str">
        <f t="shared" si="24"/>
        <v>N</v>
      </c>
      <c r="F558" s="11" t="str">
        <f t="shared" si="25"/>
        <v>N</v>
      </c>
      <c r="G558" s="11" t="str">
        <f t="shared" si="26"/>
        <v>N</v>
      </c>
      <c r="H558" s="43">
        <v>12.843999999999999</v>
      </c>
      <c r="I558" s="43">
        <v>0.40252300000000002</v>
      </c>
      <c r="J558" s="43">
        <v>7.2719100000000001</v>
      </c>
      <c r="K558" s="43">
        <v>1.75078</v>
      </c>
      <c r="L558" s="43">
        <v>11.346</v>
      </c>
      <c r="M558" s="43">
        <v>112.834</v>
      </c>
      <c r="N558" s="31" t="s">
        <v>1213</v>
      </c>
    </row>
    <row r="559" spans="1:14" x14ac:dyDescent="0.35">
      <c r="A559" s="10" t="s">
        <v>635</v>
      </c>
      <c r="B559" s="28" t="s">
        <v>1099</v>
      </c>
      <c r="C559" s="33">
        <v>4</v>
      </c>
      <c r="D559" s="9" t="s">
        <v>21</v>
      </c>
      <c r="E559" s="11" t="str">
        <f t="shared" si="24"/>
        <v>N</v>
      </c>
      <c r="F559" s="11" t="str">
        <f t="shared" si="25"/>
        <v>Y</v>
      </c>
      <c r="G559" s="11" t="str">
        <f t="shared" si="26"/>
        <v>N</v>
      </c>
      <c r="H559" s="43">
        <v>16.494800000000001</v>
      </c>
      <c r="I559" s="43">
        <v>0.51128200000000001</v>
      </c>
      <c r="J559" s="43">
        <v>8.5991400000000002</v>
      </c>
      <c r="K559" s="43">
        <v>2.1899199999999999</v>
      </c>
      <c r="L559" s="43">
        <v>15.8339</v>
      </c>
      <c r="M559" s="43">
        <v>137.22800000000001</v>
      </c>
      <c r="N559" s="31" t="s">
        <v>22</v>
      </c>
    </row>
    <row r="560" spans="1:14" x14ac:dyDescent="0.35">
      <c r="A560" s="10" t="s">
        <v>636</v>
      </c>
      <c r="B560" s="28" t="s">
        <v>1100</v>
      </c>
      <c r="C560" s="33">
        <v>4</v>
      </c>
      <c r="D560" s="9" t="s">
        <v>21</v>
      </c>
      <c r="E560" s="11" t="str">
        <f t="shared" si="24"/>
        <v>N</v>
      </c>
      <c r="F560" s="11" t="str">
        <f t="shared" si="25"/>
        <v>Y</v>
      </c>
      <c r="G560" s="11" t="str">
        <f t="shared" si="26"/>
        <v>N</v>
      </c>
      <c r="H560" s="43">
        <v>5.4933399999999999</v>
      </c>
      <c r="I560" s="43">
        <v>0.15808700000000001</v>
      </c>
      <c r="J560" s="43">
        <v>3.91038</v>
      </c>
      <c r="K560" s="43">
        <v>0.40601799999999999</v>
      </c>
      <c r="L560" s="43">
        <v>0.43103200000000003</v>
      </c>
      <c r="M560" s="43">
        <v>39.845700000000001</v>
      </c>
      <c r="N560" s="31" t="s">
        <v>22</v>
      </c>
    </row>
    <row r="561" spans="1:14" x14ac:dyDescent="0.35">
      <c r="A561" s="10" t="s">
        <v>637</v>
      </c>
      <c r="B561" s="28" t="s">
        <v>1101</v>
      </c>
      <c r="C561" s="33">
        <v>8</v>
      </c>
      <c r="D561" s="9" t="s">
        <v>21</v>
      </c>
      <c r="E561" s="11" t="str">
        <f t="shared" si="24"/>
        <v>Y</v>
      </c>
      <c r="F561" s="11" t="str">
        <f t="shared" si="25"/>
        <v>N</v>
      </c>
      <c r="G561" s="11" t="str">
        <f t="shared" si="26"/>
        <v>N</v>
      </c>
      <c r="H561" s="43">
        <v>9.6548300000000005</v>
      </c>
      <c r="I561" s="43">
        <v>0.292016</v>
      </c>
      <c r="J561" s="43">
        <v>5.3189099999999998</v>
      </c>
      <c r="K561" s="43">
        <v>1.1815899999999999</v>
      </c>
      <c r="L561" s="43">
        <v>7.3727499999999999</v>
      </c>
      <c r="M561" s="43">
        <v>79.276499999999999</v>
      </c>
      <c r="N561" s="31" t="s">
        <v>22</v>
      </c>
    </row>
    <row r="562" spans="1:14" x14ac:dyDescent="0.35">
      <c r="A562" s="10" t="s">
        <v>638</v>
      </c>
      <c r="B562" s="28" t="s">
        <v>1102</v>
      </c>
      <c r="C562" s="33">
        <v>4</v>
      </c>
      <c r="D562" s="9" t="s">
        <v>21</v>
      </c>
      <c r="E562" s="11" t="str">
        <f t="shared" si="24"/>
        <v>N</v>
      </c>
      <c r="F562" s="11" t="str">
        <f t="shared" si="25"/>
        <v>Y</v>
      </c>
      <c r="G562" s="11" t="str">
        <f t="shared" si="26"/>
        <v>N</v>
      </c>
      <c r="H562" s="43">
        <v>5.5787800000000001</v>
      </c>
      <c r="I562" s="43">
        <v>0.16578899999999999</v>
      </c>
      <c r="J562" s="43">
        <v>3.7721900000000002</v>
      </c>
      <c r="K562" s="43">
        <v>0.58122099999999999</v>
      </c>
      <c r="L562" s="43">
        <v>0.631633</v>
      </c>
      <c r="M562" s="43">
        <v>46.823900000000002</v>
      </c>
      <c r="N562" s="31" t="s">
        <v>22</v>
      </c>
    </row>
    <row r="563" spans="1:14" x14ac:dyDescent="0.35">
      <c r="A563" s="10" t="s">
        <v>639</v>
      </c>
      <c r="B563" s="28" t="s">
        <v>6</v>
      </c>
      <c r="C563" s="33"/>
      <c r="D563" s="9"/>
      <c r="E563" s="11" t="str">
        <f t="shared" si="24"/>
        <v>N</v>
      </c>
      <c r="F563" s="11" t="str">
        <f t="shared" si="25"/>
        <v>N</v>
      </c>
      <c r="G563" s="11" t="str">
        <f t="shared" si="26"/>
        <v>N</v>
      </c>
      <c r="H563" s="43"/>
      <c r="I563" s="43"/>
      <c r="J563" s="43"/>
      <c r="K563" s="43"/>
      <c r="L563" s="43"/>
      <c r="M563" s="43"/>
      <c r="N563" s="30" t="s">
        <v>662</v>
      </c>
    </row>
    <row r="564" spans="1:14" x14ac:dyDescent="0.35">
      <c r="A564" s="10" t="s">
        <v>640</v>
      </c>
      <c r="B564" s="28" t="s">
        <v>1103</v>
      </c>
      <c r="C564" s="33">
        <v>4</v>
      </c>
      <c r="D564" s="9" t="s">
        <v>21</v>
      </c>
      <c r="E564" s="11" t="str">
        <f t="shared" si="24"/>
        <v>N</v>
      </c>
      <c r="F564" s="11" t="str">
        <f t="shared" si="25"/>
        <v>Y</v>
      </c>
      <c r="G564" s="11" t="str">
        <f t="shared" si="26"/>
        <v>N</v>
      </c>
      <c r="H564" s="43">
        <v>7.5319799999999999</v>
      </c>
      <c r="I564" s="43">
        <v>0.22539300000000001</v>
      </c>
      <c r="J564" s="43">
        <v>4.3398000000000003</v>
      </c>
      <c r="K564" s="43">
        <v>1.0772200000000001</v>
      </c>
      <c r="L564" s="43">
        <v>3.5386199999999999</v>
      </c>
      <c r="M564" s="43">
        <v>68.373400000000004</v>
      </c>
      <c r="N564" s="31" t="s">
        <v>22</v>
      </c>
    </row>
    <row r="565" spans="1:14" x14ac:dyDescent="0.35">
      <c r="A565" s="10" t="s">
        <v>641</v>
      </c>
      <c r="B565" s="28" t="s">
        <v>1104</v>
      </c>
      <c r="C565" s="33">
        <v>4</v>
      </c>
      <c r="D565" s="9" t="s">
        <v>21</v>
      </c>
      <c r="E565" s="11" t="str">
        <f t="shared" si="24"/>
        <v>N</v>
      </c>
      <c r="F565" s="11" t="str">
        <f t="shared" si="25"/>
        <v>Y</v>
      </c>
      <c r="G565" s="11" t="str">
        <f t="shared" si="26"/>
        <v>N</v>
      </c>
      <c r="H565" s="43">
        <v>8.6552199999999999</v>
      </c>
      <c r="I565" s="43">
        <v>0.25963799999999998</v>
      </c>
      <c r="J565" s="43">
        <v>4.7863899999999999</v>
      </c>
      <c r="K565" s="43">
        <v>1.16951</v>
      </c>
      <c r="L565" s="43">
        <v>8.3821100000000008</v>
      </c>
      <c r="M565" s="43">
        <v>74.817999999999998</v>
      </c>
      <c r="N565" s="31" t="s">
        <v>22</v>
      </c>
    </row>
    <row r="566" spans="1:14" x14ac:dyDescent="0.35">
      <c r="A566" s="10" t="s">
        <v>642</v>
      </c>
      <c r="B566" s="28" t="s">
        <v>1105</v>
      </c>
      <c r="C566" s="33">
        <v>4</v>
      </c>
      <c r="D566" s="9" t="s">
        <v>21</v>
      </c>
      <c r="E566" s="11" t="str">
        <f t="shared" si="24"/>
        <v>N</v>
      </c>
      <c r="F566" s="11" t="str">
        <f t="shared" si="25"/>
        <v>Y</v>
      </c>
      <c r="G566" s="11" t="str">
        <f t="shared" si="26"/>
        <v>N</v>
      </c>
      <c r="H566" s="43">
        <v>11.3035</v>
      </c>
      <c r="I566" s="43">
        <v>0.33607500000000001</v>
      </c>
      <c r="J566" s="43">
        <v>5.8275300000000003</v>
      </c>
      <c r="K566" s="43">
        <v>1.52824</v>
      </c>
      <c r="L566" s="43">
        <v>12.799099999999999</v>
      </c>
      <c r="M566" s="43">
        <v>94.370999999999995</v>
      </c>
      <c r="N566" s="31" t="s">
        <v>22</v>
      </c>
    </row>
    <row r="567" spans="1:14" x14ac:dyDescent="0.35">
      <c r="A567" s="10" t="s">
        <v>643</v>
      </c>
      <c r="B567" s="28" t="s">
        <v>1106</v>
      </c>
      <c r="C567" s="33">
        <v>4</v>
      </c>
      <c r="D567" s="9" t="s">
        <v>21</v>
      </c>
      <c r="E567" s="11" t="str">
        <f t="shared" si="24"/>
        <v>N</v>
      </c>
      <c r="F567" s="11" t="str">
        <f t="shared" si="25"/>
        <v>Y</v>
      </c>
      <c r="G567" s="11" t="str">
        <f t="shared" si="26"/>
        <v>N</v>
      </c>
      <c r="H567" s="43">
        <v>11.1617</v>
      </c>
      <c r="I567" s="43">
        <v>0.339036</v>
      </c>
      <c r="J567" s="43">
        <v>5.8423800000000004</v>
      </c>
      <c r="K567" s="43">
        <v>1.46173</v>
      </c>
      <c r="L567" s="43">
        <v>11.4704</v>
      </c>
      <c r="M567" s="43">
        <v>92.412000000000006</v>
      </c>
      <c r="N567" s="31" t="s">
        <v>22</v>
      </c>
    </row>
    <row r="568" spans="1:14" x14ac:dyDescent="0.35">
      <c r="A568" s="10" t="s">
        <v>644</v>
      </c>
      <c r="B568" s="28" t="s">
        <v>9</v>
      </c>
      <c r="C568" s="33"/>
      <c r="D568" s="9"/>
      <c r="E568" s="11" t="str">
        <f t="shared" si="24"/>
        <v>N</v>
      </c>
      <c r="F568" s="11" t="str">
        <f t="shared" si="25"/>
        <v>N</v>
      </c>
      <c r="G568" s="11" t="str">
        <f t="shared" si="26"/>
        <v>N</v>
      </c>
      <c r="H568" s="43"/>
      <c r="I568" s="43"/>
      <c r="J568" s="43"/>
      <c r="K568" s="43"/>
      <c r="L568" s="43"/>
      <c r="M568" s="43"/>
      <c r="N568" s="31" t="s">
        <v>9</v>
      </c>
    </row>
    <row r="569" spans="1:14" x14ac:dyDescent="0.35">
      <c r="A569" s="10" t="s">
        <v>645</v>
      </c>
      <c r="B569" s="28" t="s">
        <v>1107</v>
      </c>
      <c r="C569" s="33">
        <v>8</v>
      </c>
      <c r="D569" s="9" t="s">
        <v>21</v>
      </c>
      <c r="E569" s="11" t="str">
        <f t="shared" si="24"/>
        <v>Y</v>
      </c>
      <c r="F569" s="11" t="str">
        <f t="shared" si="25"/>
        <v>N</v>
      </c>
      <c r="G569" s="11" t="str">
        <f t="shared" si="26"/>
        <v>N</v>
      </c>
      <c r="H569" s="43">
        <v>9.2824600000000004</v>
      </c>
      <c r="I569" s="43">
        <v>0.27921800000000002</v>
      </c>
      <c r="J569" s="43">
        <v>4.8724999999999996</v>
      </c>
      <c r="K569" s="43">
        <v>1.05454</v>
      </c>
      <c r="L569" s="43">
        <v>6.7147199999999998</v>
      </c>
      <c r="M569" s="43">
        <v>71.6815</v>
      </c>
      <c r="N569" s="31" t="s">
        <v>22</v>
      </c>
    </row>
    <row r="570" spans="1:14" x14ac:dyDescent="0.35">
      <c r="A570" s="10" t="s">
        <v>646</v>
      </c>
      <c r="B570" s="28" t="s">
        <v>1108</v>
      </c>
      <c r="C570" s="33">
        <v>8</v>
      </c>
      <c r="D570" s="9" t="s">
        <v>21</v>
      </c>
      <c r="E570" s="11" t="str">
        <f t="shared" si="24"/>
        <v>Y</v>
      </c>
      <c r="F570" s="11" t="str">
        <f t="shared" si="25"/>
        <v>N</v>
      </c>
      <c r="G570" s="11" t="str">
        <f t="shared" si="26"/>
        <v>N</v>
      </c>
      <c r="H570" s="43">
        <v>7.5861400000000003</v>
      </c>
      <c r="I570" s="43">
        <v>0.24204600000000001</v>
      </c>
      <c r="J570" s="43">
        <v>4.7863800000000003</v>
      </c>
      <c r="K570" s="43">
        <v>0.806558</v>
      </c>
      <c r="L570" s="43">
        <v>1.4078200000000001</v>
      </c>
      <c r="M570" s="43">
        <v>62.132899999999999</v>
      </c>
      <c r="N570" s="31" t="s">
        <v>22</v>
      </c>
    </row>
    <row r="571" spans="1:14" x14ac:dyDescent="0.35">
      <c r="A571" s="10" t="s">
        <v>647</v>
      </c>
      <c r="B571" s="28" t="s">
        <v>1109</v>
      </c>
      <c r="C571" s="33">
        <v>8</v>
      </c>
      <c r="D571" s="9" t="s">
        <v>21</v>
      </c>
      <c r="E571" s="11" t="str">
        <f t="shared" si="24"/>
        <v>Y</v>
      </c>
      <c r="F571" s="11" t="str">
        <f t="shared" si="25"/>
        <v>N</v>
      </c>
      <c r="G571" s="11" t="str">
        <f t="shared" si="26"/>
        <v>N</v>
      </c>
      <c r="H571" s="43">
        <v>7.1827500000000004</v>
      </c>
      <c r="I571" s="43">
        <v>0.22750400000000001</v>
      </c>
      <c r="J571" s="43">
        <v>4.5831</v>
      </c>
      <c r="K571" s="43">
        <v>0.75303600000000004</v>
      </c>
      <c r="L571" s="43">
        <v>0.99354600000000004</v>
      </c>
      <c r="M571" s="43">
        <v>58.747199999999999</v>
      </c>
      <c r="N571" s="31" t="s">
        <v>22</v>
      </c>
    </row>
    <row r="572" spans="1:14" x14ac:dyDescent="0.35">
      <c r="A572" s="10" t="s">
        <v>648</v>
      </c>
      <c r="B572" s="28" t="s">
        <v>9</v>
      </c>
      <c r="C572" s="33"/>
      <c r="D572" s="9"/>
      <c r="E572" s="11" t="str">
        <f t="shared" si="24"/>
        <v>N</v>
      </c>
      <c r="F572" s="11" t="str">
        <f t="shared" si="25"/>
        <v>N</v>
      </c>
      <c r="G572" s="11" t="str">
        <f t="shared" si="26"/>
        <v>N</v>
      </c>
      <c r="H572" s="43"/>
      <c r="I572" s="43"/>
      <c r="J572" s="43"/>
      <c r="K572" s="43"/>
      <c r="L572" s="43"/>
      <c r="M572" s="43"/>
      <c r="N572" s="31" t="s">
        <v>9</v>
      </c>
    </row>
    <row r="573" spans="1:14" x14ac:dyDescent="0.35">
      <c r="A573" s="10" t="s">
        <v>649</v>
      </c>
      <c r="B573" s="28" t="s">
        <v>1110</v>
      </c>
      <c r="C573" s="33">
        <v>8</v>
      </c>
      <c r="D573" s="9" t="s">
        <v>21</v>
      </c>
      <c r="E573" s="11" t="str">
        <f t="shared" si="24"/>
        <v>Y</v>
      </c>
      <c r="F573" s="11" t="str">
        <f t="shared" si="25"/>
        <v>N</v>
      </c>
      <c r="G573" s="11" t="str">
        <f t="shared" si="26"/>
        <v>N</v>
      </c>
      <c r="H573" s="43">
        <v>9.5429899999999996</v>
      </c>
      <c r="I573" s="43">
        <v>0.29967300000000002</v>
      </c>
      <c r="J573" s="43">
        <v>5.6001099999999999</v>
      </c>
      <c r="K573" s="43">
        <v>1.1952199999999999</v>
      </c>
      <c r="L573" s="43">
        <v>4.5263799999999996</v>
      </c>
      <c r="M573" s="43">
        <v>81.813100000000006</v>
      </c>
      <c r="N573" s="31" t="s">
        <v>22</v>
      </c>
    </row>
    <row r="574" spans="1:14" x14ac:dyDescent="0.35">
      <c r="A574" s="10" t="s">
        <v>650</v>
      </c>
      <c r="B574" s="28" t="s">
        <v>1111</v>
      </c>
      <c r="C574" s="33">
        <v>8</v>
      </c>
      <c r="D574" s="9" t="s">
        <v>21</v>
      </c>
      <c r="E574" s="11" t="str">
        <f t="shared" si="24"/>
        <v>Y</v>
      </c>
      <c r="F574" s="11" t="str">
        <f t="shared" si="25"/>
        <v>N</v>
      </c>
      <c r="G574" s="11" t="str">
        <f t="shared" si="26"/>
        <v>N</v>
      </c>
      <c r="H574" s="43">
        <v>8.3667200000000008</v>
      </c>
      <c r="I574" s="43">
        <v>0.2707</v>
      </c>
      <c r="J574" s="43">
        <v>5.6947299999999998</v>
      </c>
      <c r="K574" s="43">
        <v>0.79166300000000001</v>
      </c>
      <c r="L574" s="43">
        <v>3.24614</v>
      </c>
      <c r="M574" s="43">
        <v>67.143900000000002</v>
      </c>
      <c r="N574" s="31" t="s">
        <v>22</v>
      </c>
    </row>
    <row r="575" spans="1:14" x14ac:dyDescent="0.35">
      <c r="A575" s="10" t="s">
        <v>651</v>
      </c>
      <c r="B575" s="28" t="s">
        <v>652</v>
      </c>
      <c r="C575" s="33"/>
      <c r="D575" s="9"/>
      <c r="E575" s="11" t="str">
        <f t="shared" si="24"/>
        <v>N</v>
      </c>
      <c r="F575" s="11" t="str">
        <f t="shared" si="25"/>
        <v>N</v>
      </c>
      <c r="G575" s="11" t="str">
        <f t="shared" si="26"/>
        <v>N</v>
      </c>
      <c r="H575" s="43"/>
      <c r="I575" s="43"/>
      <c r="J575" s="43"/>
      <c r="K575" s="43"/>
      <c r="L575" s="43"/>
      <c r="M575" s="43"/>
      <c r="N575" s="31" t="s">
        <v>9</v>
      </c>
    </row>
    <row r="576" spans="1:14" x14ac:dyDescent="0.35">
      <c r="A576" s="10" t="s">
        <v>653</v>
      </c>
      <c r="B576" s="28" t="s">
        <v>1112</v>
      </c>
      <c r="C576" s="33">
        <v>8</v>
      </c>
      <c r="D576" s="9" t="s">
        <v>21</v>
      </c>
      <c r="E576" s="11" t="str">
        <f t="shared" si="24"/>
        <v>Y</v>
      </c>
      <c r="F576" s="11" t="str">
        <f t="shared" si="25"/>
        <v>N</v>
      </c>
      <c r="G576" s="11" t="str">
        <f t="shared" si="26"/>
        <v>N</v>
      </c>
      <c r="H576" s="43">
        <v>10.584300000000001</v>
      </c>
      <c r="I576" s="43">
        <v>0.33504499999999998</v>
      </c>
      <c r="J576" s="43">
        <v>6.0829199999999997</v>
      </c>
      <c r="K576" s="43">
        <v>1.3510500000000001</v>
      </c>
      <c r="L576" s="43">
        <v>8.0506499999999992</v>
      </c>
      <c r="M576" s="43">
        <v>90.655000000000001</v>
      </c>
      <c r="N576" s="31" t="s">
        <v>22</v>
      </c>
    </row>
    <row r="577" spans="1:14" x14ac:dyDescent="0.35">
      <c r="A577" s="10" t="s">
        <v>654</v>
      </c>
      <c r="B577" s="28" t="s">
        <v>2</v>
      </c>
      <c r="C577" s="33"/>
      <c r="D577" s="9"/>
      <c r="E577" s="11" t="str">
        <f t="shared" si="24"/>
        <v>N</v>
      </c>
      <c r="F577" s="11" t="str">
        <f t="shared" si="25"/>
        <v>N</v>
      </c>
      <c r="G577" s="11" t="str">
        <f t="shared" si="26"/>
        <v>N</v>
      </c>
      <c r="H577" s="43"/>
      <c r="I577" s="43"/>
      <c r="J577" s="43"/>
      <c r="K577" s="43"/>
      <c r="L577" s="43"/>
      <c r="M577" s="43"/>
      <c r="N577" s="31" t="s">
        <v>761</v>
      </c>
    </row>
    <row r="578" spans="1:14" x14ac:dyDescent="0.35">
      <c r="A578" s="10" t="s">
        <v>655</v>
      </c>
      <c r="B578" s="28" t="s">
        <v>9</v>
      </c>
      <c r="C578" s="33"/>
      <c r="D578" s="9"/>
      <c r="E578" s="11" t="str">
        <f t="shared" si="24"/>
        <v>N</v>
      </c>
      <c r="F578" s="11" t="str">
        <f t="shared" si="25"/>
        <v>N</v>
      </c>
      <c r="G578" s="11" t="str">
        <f t="shared" si="26"/>
        <v>N</v>
      </c>
      <c r="H578" s="43"/>
      <c r="I578" s="43"/>
      <c r="J578" s="43"/>
      <c r="K578" s="43"/>
      <c r="L578" s="43"/>
      <c r="M578" s="43"/>
      <c r="N578" s="31" t="s">
        <v>9</v>
      </c>
    </row>
    <row r="579" spans="1:14" x14ac:dyDescent="0.35">
      <c r="A579" s="10" t="s">
        <v>656</v>
      </c>
      <c r="B579" s="28" t="s">
        <v>2</v>
      </c>
      <c r="C579" s="33"/>
      <c r="D579" s="9"/>
      <c r="E579" s="11" t="str">
        <f t="shared" si="24"/>
        <v>N</v>
      </c>
      <c r="F579" s="11" t="str">
        <f t="shared" si="25"/>
        <v>N</v>
      </c>
      <c r="G579" s="11" t="str">
        <f t="shared" si="26"/>
        <v>N</v>
      </c>
      <c r="H579" s="43"/>
      <c r="I579" s="43"/>
      <c r="J579" s="43"/>
      <c r="K579" s="43"/>
      <c r="L579" s="43"/>
      <c r="M579" s="43"/>
      <c r="N579" s="31" t="s">
        <v>761</v>
      </c>
    </row>
    <row r="580" spans="1:14" x14ac:dyDescent="0.35">
      <c r="A580" s="10" t="s">
        <v>657</v>
      </c>
      <c r="B580" s="28" t="s">
        <v>9</v>
      </c>
      <c r="C580" s="33"/>
      <c r="D580" s="9"/>
      <c r="E580" s="11" t="str">
        <f t="shared" ref="E580:E643" si="27">IF(LEFT(B580,5)="MSIOD","Y","N")</f>
        <v>N</v>
      </c>
      <c r="F580" s="11" t="str">
        <f t="shared" ref="F580:F643" si="28">IF(
AND(
LEFT(B580,3)="MSI",E580="N"),"Y","N")</f>
        <v>N</v>
      </c>
      <c r="G580" s="11" t="str">
        <f t="shared" ref="G580:G644" si="29">IF(LEFT(B580,5)="DDRIO","Y","N")</f>
        <v>N</v>
      </c>
      <c r="H580" s="43"/>
      <c r="I580" s="43"/>
      <c r="J580" s="43"/>
      <c r="K580" s="43"/>
      <c r="L580" s="43"/>
      <c r="M580" s="43"/>
      <c r="N580" s="31" t="s">
        <v>9</v>
      </c>
    </row>
    <row r="581" spans="1:14" x14ac:dyDescent="0.35">
      <c r="A581" s="10" t="s">
        <v>658</v>
      </c>
      <c r="B581" s="28" t="s">
        <v>1</v>
      </c>
      <c r="C581" s="33"/>
      <c r="D581" s="9"/>
      <c r="E581" s="11" t="str">
        <f t="shared" si="27"/>
        <v>N</v>
      </c>
      <c r="F581" s="11" t="str">
        <f t="shared" si="28"/>
        <v>N</v>
      </c>
      <c r="G581" s="11" t="str">
        <f t="shared" si="29"/>
        <v>N</v>
      </c>
      <c r="H581" s="43"/>
      <c r="I581" s="43"/>
      <c r="J581" s="43"/>
      <c r="K581" s="43"/>
      <c r="L581" s="43"/>
      <c r="M581" s="43"/>
      <c r="N581" s="31" t="s">
        <v>805</v>
      </c>
    </row>
    <row r="582" spans="1:14" x14ac:dyDescent="0.35">
      <c r="A582" s="10" t="s">
        <v>659</v>
      </c>
      <c r="B582" s="28" t="s">
        <v>9</v>
      </c>
      <c r="C582" s="33"/>
      <c r="D582" s="9"/>
      <c r="E582" s="11" t="str">
        <f t="shared" si="27"/>
        <v>N</v>
      </c>
      <c r="F582" s="11" t="str">
        <f t="shared" si="28"/>
        <v>N</v>
      </c>
      <c r="G582" s="11" t="str">
        <f t="shared" si="29"/>
        <v>N</v>
      </c>
      <c r="H582" s="43"/>
      <c r="I582" s="43"/>
      <c r="J582" s="43"/>
      <c r="K582" s="43"/>
      <c r="L582" s="43"/>
      <c r="M582" s="43"/>
      <c r="N582" s="31" t="s">
        <v>9</v>
      </c>
    </row>
    <row r="583" spans="1:14" x14ac:dyDescent="0.35">
      <c r="A583" s="10" t="s">
        <v>660</v>
      </c>
      <c r="B583" s="28" t="s">
        <v>35</v>
      </c>
      <c r="C583" s="33"/>
      <c r="D583" s="9"/>
      <c r="E583" s="11" t="str">
        <f t="shared" si="27"/>
        <v>N</v>
      </c>
      <c r="F583" s="11" t="str">
        <f t="shared" si="28"/>
        <v>N</v>
      </c>
      <c r="G583" s="11" t="str">
        <f t="shared" si="29"/>
        <v>N</v>
      </c>
      <c r="H583" s="43"/>
      <c r="I583" s="43"/>
      <c r="J583" s="43"/>
      <c r="K583" s="43"/>
      <c r="L583" s="43"/>
      <c r="M583" s="43"/>
      <c r="N583" s="31" t="s">
        <v>765</v>
      </c>
    </row>
    <row r="584" spans="1:14" x14ac:dyDescent="0.35">
      <c r="A584" s="10" t="s">
        <v>661</v>
      </c>
      <c r="B584" s="28" t="s">
        <v>7</v>
      </c>
      <c r="C584" s="33"/>
      <c r="D584" s="9"/>
      <c r="E584" s="11" t="str">
        <f t="shared" si="27"/>
        <v>N</v>
      </c>
      <c r="F584" s="11" t="str">
        <f t="shared" si="28"/>
        <v>N</v>
      </c>
      <c r="G584" s="11" t="str">
        <f t="shared" si="29"/>
        <v>N</v>
      </c>
      <c r="H584" s="43"/>
      <c r="I584" s="43"/>
      <c r="J584" s="43"/>
      <c r="K584" s="43"/>
      <c r="L584" s="43"/>
      <c r="M584" s="43"/>
      <c r="N584" s="30" t="s">
        <v>23</v>
      </c>
    </row>
    <row r="585" spans="1:14" x14ac:dyDescent="0.35">
      <c r="A585" s="10" t="s">
        <v>663</v>
      </c>
      <c r="B585" s="28" t="s">
        <v>1113</v>
      </c>
      <c r="C585" s="33">
        <v>4</v>
      </c>
      <c r="D585" s="9" t="s">
        <v>21</v>
      </c>
      <c r="E585" s="11" t="str">
        <f t="shared" si="27"/>
        <v>N</v>
      </c>
      <c r="F585" s="11" t="str">
        <f t="shared" si="28"/>
        <v>Y</v>
      </c>
      <c r="G585" s="11" t="str">
        <f t="shared" si="29"/>
        <v>N</v>
      </c>
      <c r="H585" s="43">
        <v>16.430099999999999</v>
      </c>
      <c r="I585" s="43">
        <v>0.51123300000000005</v>
      </c>
      <c r="J585" s="43">
        <v>8.66981</v>
      </c>
      <c r="K585" s="43">
        <v>2.2027700000000001</v>
      </c>
      <c r="L585" s="43">
        <v>17.123899999999999</v>
      </c>
      <c r="M585" s="43">
        <v>138.19399999999999</v>
      </c>
      <c r="N585" s="31" t="s">
        <v>22</v>
      </c>
    </row>
    <row r="586" spans="1:14" x14ac:dyDescent="0.35">
      <c r="A586" s="10" t="s">
        <v>664</v>
      </c>
      <c r="B586" s="28" t="s">
        <v>9</v>
      </c>
      <c r="C586" s="33"/>
      <c r="D586" s="9"/>
      <c r="E586" s="11" t="str">
        <f t="shared" si="27"/>
        <v>N</v>
      </c>
      <c r="F586" s="11" t="str">
        <f t="shared" si="28"/>
        <v>N</v>
      </c>
      <c r="G586" s="11" t="str">
        <f t="shared" si="29"/>
        <v>N</v>
      </c>
      <c r="H586" s="43"/>
      <c r="I586" s="43"/>
      <c r="J586" s="43"/>
      <c r="K586" s="43"/>
      <c r="L586" s="43"/>
      <c r="M586" s="43"/>
      <c r="N586" s="31" t="s">
        <v>9</v>
      </c>
    </row>
    <row r="587" spans="1:14" x14ac:dyDescent="0.35">
      <c r="A587" s="10" t="s">
        <v>665</v>
      </c>
      <c r="B587" s="28" t="s">
        <v>1114</v>
      </c>
      <c r="C587" s="33">
        <v>8</v>
      </c>
      <c r="D587" s="9" t="s">
        <v>21</v>
      </c>
      <c r="E587" s="11" t="str">
        <f t="shared" si="27"/>
        <v>Y</v>
      </c>
      <c r="F587" s="11" t="str">
        <f t="shared" si="28"/>
        <v>N</v>
      </c>
      <c r="G587" s="11" t="str">
        <f t="shared" si="29"/>
        <v>N</v>
      </c>
      <c r="H587" s="43">
        <v>10.501799999999999</v>
      </c>
      <c r="I587" s="43">
        <v>0.33212999999999998</v>
      </c>
      <c r="J587" s="43">
        <v>5.9640199999999997</v>
      </c>
      <c r="K587" s="43">
        <v>1.2988200000000001</v>
      </c>
      <c r="L587" s="43">
        <v>7.9396199999999997</v>
      </c>
      <c r="M587" s="43">
        <v>88.012299999999996</v>
      </c>
      <c r="N587" s="31" t="s">
        <v>22</v>
      </c>
    </row>
    <row r="588" spans="1:14" x14ac:dyDescent="0.35">
      <c r="A588" s="10" t="s">
        <v>666</v>
      </c>
      <c r="B588" s="28" t="s">
        <v>1115</v>
      </c>
      <c r="C588" s="33">
        <v>4</v>
      </c>
      <c r="D588" s="9" t="s">
        <v>21</v>
      </c>
      <c r="E588" s="11" t="str">
        <f t="shared" si="27"/>
        <v>N</v>
      </c>
      <c r="F588" s="11" t="str">
        <f t="shared" si="28"/>
        <v>Y</v>
      </c>
      <c r="G588" s="11" t="str">
        <f t="shared" si="29"/>
        <v>N</v>
      </c>
      <c r="H588" s="43">
        <v>8.5897699999999997</v>
      </c>
      <c r="I588" s="43">
        <v>0.26201400000000002</v>
      </c>
      <c r="J588" s="43">
        <v>4.8652100000000003</v>
      </c>
      <c r="K588" s="43">
        <v>1.08647</v>
      </c>
      <c r="L588" s="43">
        <v>3.1518600000000001</v>
      </c>
      <c r="M588" s="43">
        <v>72.7042</v>
      </c>
      <c r="N588" s="31" t="s">
        <v>22</v>
      </c>
    </row>
    <row r="589" spans="1:14" x14ac:dyDescent="0.35">
      <c r="A589" s="10" t="s">
        <v>667</v>
      </c>
      <c r="B589" s="28" t="s">
        <v>1116</v>
      </c>
      <c r="C589" s="33">
        <v>4</v>
      </c>
      <c r="D589" s="9" t="s">
        <v>21</v>
      </c>
      <c r="E589" s="11" t="str">
        <f t="shared" si="27"/>
        <v>N</v>
      </c>
      <c r="F589" s="11" t="str">
        <f t="shared" si="28"/>
        <v>Y</v>
      </c>
      <c r="G589" s="11" t="str">
        <f t="shared" si="29"/>
        <v>N</v>
      </c>
      <c r="H589" s="43">
        <v>7.5651700000000002</v>
      </c>
      <c r="I589" s="43">
        <v>0.227932</v>
      </c>
      <c r="J589" s="43">
        <v>4.4065899999999996</v>
      </c>
      <c r="K589" s="43">
        <v>1.0163</v>
      </c>
      <c r="L589" s="43">
        <v>2.07246</v>
      </c>
      <c r="M589" s="43">
        <v>66.921099999999996</v>
      </c>
      <c r="N589" s="31" t="s">
        <v>22</v>
      </c>
    </row>
    <row r="590" spans="1:14" x14ac:dyDescent="0.35">
      <c r="A590" s="10" t="s">
        <v>668</v>
      </c>
      <c r="B590" s="28" t="s">
        <v>1117</v>
      </c>
      <c r="C590" s="33">
        <v>4</v>
      </c>
      <c r="D590" s="9" t="s">
        <v>21</v>
      </c>
      <c r="E590" s="11" t="str">
        <f t="shared" si="27"/>
        <v>N</v>
      </c>
      <c r="F590" s="11" t="str">
        <f t="shared" si="28"/>
        <v>Y</v>
      </c>
      <c r="G590" s="11" t="str">
        <f t="shared" si="29"/>
        <v>N</v>
      </c>
      <c r="H590" s="43">
        <v>7.9544899999999998</v>
      </c>
      <c r="I590" s="43">
        <v>0.230157</v>
      </c>
      <c r="J590" s="43">
        <v>4.2947499999999996</v>
      </c>
      <c r="K590" s="43">
        <v>1.1729499999999999</v>
      </c>
      <c r="L590" s="43">
        <v>5.9483300000000003</v>
      </c>
      <c r="M590" s="43">
        <v>70.975499999999997</v>
      </c>
      <c r="N590" s="31" t="s">
        <v>22</v>
      </c>
    </row>
    <row r="591" spans="1:14" x14ac:dyDescent="0.35">
      <c r="A591" s="10" t="s">
        <v>669</v>
      </c>
      <c r="B591" s="28" t="s">
        <v>1118</v>
      </c>
      <c r="C591" s="33">
        <v>4</v>
      </c>
      <c r="D591" s="9" t="s">
        <v>21</v>
      </c>
      <c r="E591" s="11" t="str">
        <f t="shared" si="27"/>
        <v>N</v>
      </c>
      <c r="F591" s="11" t="str">
        <f t="shared" si="28"/>
        <v>Y</v>
      </c>
      <c r="G591" s="11" t="str">
        <f t="shared" si="29"/>
        <v>N</v>
      </c>
      <c r="H591" s="43">
        <v>9.2696299999999994</v>
      </c>
      <c r="I591" s="43">
        <v>0.272254</v>
      </c>
      <c r="J591" s="43">
        <v>4.9727699999999997</v>
      </c>
      <c r="K591" s="43">
        <v>1.3310500000000001</v>
      </c>
      <c r="L591" s="43">
        <v>8.2944099999999992</v>
      </c>
      <c r="M591" s="43">
        <v>81.357200000000006</v>
      </c>
      <c r="N591" s="31" t="s">
        <v>22</v>
      </c>
    </row>
    <row r="592" spans="1:14" x14ac:dyDescent="0.35">
      <c r="A592" s="10" t="s">
        <v>670</v>
      </c>
      <c r="B592" s="28" t="s">
        <v>6</v>
      </c>
      <c r="C592" s="33"/>
      <c r="D592" s="9"/>
      <c r="E592" s="11" t="str">
        <f t="shared" si="27"/>
        <v>N</v>
      </c>
      <c r="F592" s="11" t="str">
        <f t="shared" si="28"/>
        <v>N</v>
      </c>
      <c r="G592" s="11" t="str">
        <f t="shared" si="29"/>
        <v>N</v>
      </c>
      <c r="H592" s="43"/>
      <c r="I592" s="43"/>
      <c r="J592" s="43"/>
      <c r="K592" s="43"/>
      <c r="L592" s="43"/>
      <c r="M592" s="43"/>
      <c r="N592" s="30" t="s">
        <v>662</v>
      </c>
    </row>
    <row r="593" spans="1:14" x14ac:dyDescent="0.35">
      <c r="A593" s="10" t="s">
        <v>671</v>
      </c>
      <c r="B593" s="28" t="s">
        <v>1119</v>
      </c>
      <c r="C593" s="33">
        <v>4</v>
      </c>
      <c r="D593" s="9" t="s">
        <v>21</v>
      </c>
      <c r="E593" s="11" t="str">
        <f t="shared" si="27"/>
        <v>N</v>
      </c>
      <c r="F593" s="11" t="str">
        <f t="shared" si="28"/>
        <v>Y</v>
      </c>
      <c r="G593" s="11" t="str">
        <f t="shared" si="29"/>
        <v>N</v>
      </c>
      <c r="H593" s="43">
        <v>11.4589</v>
      </c>
      <c r="I593" s="43">
        <v>0.33998200000000001</v>
      </c>
      <c r="J593" s="43">
        <v>5.5462300000000004</v>
      </c>
      <c r="K593" s="43">
        <v>1.67506</v>
      </c>
      <c r="L593" s="43">
        <v>14.555</v>
      </c>
      <c r="M593" s="43">
        <v>96.385999999999996</v>
      </c>
      <c r="N593" s="31" t="s">
        <v>22</v>
      </c>
    </row>
    <row r="594" spans="1:14" x14ac:dyDescent="0.35">
      <c r="A594" s="10" t="s">
        <v>672</v>
      </c>
      <c r="B594" s="28" t="s">
        <v>1120</v>
      </c>
      <c r="C594" s="33">
        <v>4</v>
      </c>
      <c r="D594" s="9" t="s">
        <v>21</v>
      </c>
      <c r="E594" s="11" t="str">
        <f t="shared" si="27"/>
        <v>N</v>
      </c>
      <c r="F594" s="11" t="str">
        <f t="shared" si="28"/>
        <v>Y</v>
      </c>
      <c r="G594" s="11" t="str">
        <f t="shared" si="29"/>
        <v>N</v>
      </c>
      <c r="H594" s="43">
        <v>11.5641</v>
      </c>
      <c r="I594" s="43">
        <v>0.34625800000000001</v>
      </c>
      <c r="J594" s="43">
        <v>5.7493699999999999</v>
      </c>
      <c r="K594" s="43">
        <v>1.60572</v>
      </c>
      <c r="L594" s="43">
        <v>14.092599999999999</v>
      </c>
      <c r="M594" s="43">
        <v>96.082800000000006</v>
      </c>
      <c r="N594" s="31" t="s">
        <v>22</v>
      </c>
    </row>
    <row r="595" spans="1:14" x14ac:dyDescent="0.35">
      <c r="A595" s="10" t="s">
        <v>673</v>
      </c>
      <c r="B595" s="28" t="s">
        <v>1121</v>
      </c>
      <c r="C595" s="33">
        <v>8</v>
      </c>
      <c r="D595" s="9" t="s">
        <v>21</v>
      </c>
      <c r="E595" s="11" t="str">
        <f t="shared" si="27"/>
        <v>Y</v>
      </c>
      <c r="F595" s="11" t="str">
        <f t="shared" si="28"/>
        <v>N</v>
      </c>
      <c r="G595" s="11" t="str">
        <f t="shared" si="29"/>
        <v>N</v>
      </c>
      <c r="H595" s="43">
        <v>8.6582799999999995</v>
      </c>
      <c r="I595" s="43">
        <v>0.26209900000000003</v>
      </c>
      <c r="J595" s="43">
        <v>4.70852</v>
      </c>
      <c r="K595" s="43">
        <v>1.1768400000000001</v>
      </c>
      <c r="L595" s="43">
        <v>5.5722100000000001</v>
      </c>
      <c r="M595" s="43">
        <v>74.438900000000004</v>
      </c>
      <c r="N595" s="31" t="s">
        <v>22</v>
      </c>
    </row>
    <row r="596" spans="1:14" x14ac:dyDescent="0.35">
      <c r="A596" s="10" t="s">
        <v>674</v>
      </c>
      <c r="B596" s="28" t="s">
        <v>294</v>
      </c>
      <c r="C596" s="33"/>
      <c r="D596" s="9"/>
      <c r="E596" s="11" t="str">
        <f t="shared" si="27"/>
        <v>N</v>
      </c>
      <c r="F596" s="11" t="str">
        <f t="shared" si="28"/>
        <v>N</v>
      </c>
      <c r="G596" s="11" t="str">
        <f t="shared" si="29"/>
        <v>N</v>
      </c>
      <c r="H596" s="43"/>
      <c r="I596" s="43"/>
      <c r="J596" s="43"/>
      <c r="K596" s="43"/>
      <c r="L596" s="43"/>
      <c r="M596" s="43"/>
      <c r="N596" s="31" t="s">
        <v>23</v>
      </c>
    </row>
    <row r="597" spans="1:14" x14ac:dyDescent="0.35">
      <c r="A597" s="10" t="s">
        <v>675</v>
      </c>
      <c r="B597" s="28" t="s">
        <v>1122</v>
      </c>
      <c r="C597" s="33">
        <v>8</v>
      </c>
      <c r="D597" s="9" t="s">
        <v>21</v>
      </c>
      <c r="E597" s="11" t="str">
        <f t="shared" si="27"/>
        <v>Y</v>
      </c>
      <c r="F597" s="11" t="str">
        <f t="shared" si="28"/>
        <v>N</v>
      </c>
      <c r="G597" s="11" t="str">
        <f t="shared" si="29"/>
        <v>N</v>
      </c>
      <c r="H597" s="43">
        <v>7.8746299999999998</v>
      </c>
      <c r="I597" s="43">
        <v>0.26929399999999998</v>
      </c>
      <c r="J597" s="43">
        <v>5.6315799999999996</v>
      </c>
      <c r="K597" s="43">
        <v>0.78961099999999995</v>
      </c>
      <c r="L597" s="43">
        <v>1.75343</v>
      </c>
      <c r="M597" s="43">
        <v>66.683999999999997</v>
      </c>
      <c r="N597" s="31" t="s">
        <v>22</v>
      </c>
    </row>
    <row r="598" spans="1:14" x14ac:dyDescent="0.35">
      <c r="A598" s="10" t="s">
        <v>676</v>
      </c>
      <c r="B598" s="28" t="s">
        <v>1123</v>
      </c>
      <c r="C598" s="33">
        <v>8</v>
      </c>
      <c r="D598" s="9" t="s">
        <v>21</v>
      </c>
      <c r="E598" s="11" t="str">
        <f t="shared" si="27"/>
        <v>Y</v>
      </c>
      <c r="F598" s="11" t="str">
        <f t="shared" si="28"/>
        <v>N</v>
      </c>
      <c r="G598" s="11" t="str">
        <f t="shared" si="29"/>
        <v>N</v>
      </c>
      <c r="H598" s="43">
        <v>5.2986800000000001</v>
      </c>
      <c r="I598" s="43">
        <v>0.15638299999999999</v>
      </c>
      <c r="J598" s="43">
        <v>3.28647</v>
      </c>
      <c r="K598" s="43">
        <v>0.66471999999999998</v>
      </c>
      <c r="L598" s="43">
        <v>0.358678</v>
      </c>
      <c r="M598" s="43">
        <v>46.7395</v>
      </c>
      <c r="N598" s="31" t="s">
        <v>22</v>
      </c>
    </row>
    <row r="599" spans="1:14" x14ac:dyDescent="0.35">
      <c r="A599" s="10" t="s">
        <v>677</v>
      </c>
      <c r="B599" s="28" t="s">
        <v>1124</v>
      </c>
      <c r="C599" s="33">
        <v>8</v>
      </c>
      <c r="D599" s="9" t="s">
        <v>21</v>
      </c>
      <c r="E599" s="11" t="str">
        <f t="shared" si="27"/>
        <v>Y</v>
      </c>
      <c r="F599" s="11" t="str">
        <f t="shared" si="28"/>
        <v>N</v>
      </c>
      <c r="G599" s="11" t="str">
        <f t="shared" si="29"/>
        <v>N</v>
      </c>
      <c r="H599" s="43">
        <v>5.4432999999999998</v>
      </c>
      <c r="I599" s="43">
        <v>0.165247</v>
      </c>
      <c r="J599" s="43">
        <v>3.4840900000000001</v>
      </c>
      <c r="K599" s="43">
        <v>0.66972299999999996</v>
      </c>
      <c r="L599" s="43">
        <v>0.39860200000000001</v>
      </c>
      <c r="M599" s="43">
        <v>48.305</v>
      </c>
      <c r="N599" s="31" t="s">
        <v>22</v>
      </c>
    </row>
    <row r="600" spans="1:14" x14ac:dyDescent="0.35">
      <c r="A600" s="10" t="s">
        <v>678</v>
      </c>
      <c r="B600" s="28" t="s">
        <v>679</v>
      </c>
      <c r="C600" s="33"/>
      <c r="D600" s="9"/>
      <c r="E600" s="11" t="str">
        <f t="shared" si="27"/>
        <v>N</v>
      </c>
      <c r="F600" s="11" t="str">
        <f t="shared" si="28"/>
        <v>N</v>
      </c>
      <c r="G600" s="11" t="str">
        <f t="shared" si="29"/>
        <v>N</v>
      </c>
      <c r="H600" s="43"/>
      <c r="I600" s="43"/>
      <c r="J600" s="43"/>
      <c r="K600" s="43"/>
      <c r="L600" s="43"/>
      <c r="M600" s="43"/>
      <c r="N600" s="30" t="s">
        <v>46</v>
      </c>
    </row>
    <row r="601" spans="1:14" x14ac:dyDescent="0.35">
      <c r="A601" s="10" t="s">
        <v>680</v>
      </c>
      <c r="B601" s="28" t="s">
        <v>9</v>
      </c>
      <c r="C601" s="33"/>
      <c r="D601" s="9"/>
      <c r="E601" s="11" t="str">
        <f t="shared" si="27"/>
        <v>N</v>
      </c>
      <c r="F601" s="11" t="str">
        <f t="shared" si="28"/>
        <v>N</v>
      </c>
      <c r="G601" s="11" t="str">
        <f t="shared" si="29"/>
        <v>N</v>
      </c>
      <c r="H601" s="43"/>
      <c r="I601" s="43"/>
      <c r="J601" s="43"/>
      <c r="K601" s="43"/>
      <c r="L601" s="43"/>
      <c r="M601" s="43"/>
      <c r="N601" s="31" t="s">
        <v>9</v>
      </c>
    </row>
    <row r="602" spans="1:14" x14ac:dyDescent="0.35">
      <c r="A602" s="10" t="s">
        <v>681</v>
      </c>
      <c r="B602" s="28" t="s">
        <v>1125</v>
      </c>
      <c r="C602" s="33">
        <v>8</v>
      </c>
      <c r="D602" s="9" t="s">
        <v>21</v>
      </c>
      <c r="E602" s="11" t="str">
        <f t="shared" si="27"/>
        <v>Y</v>
      </c>
      <c r="F602" s="11" t="str">
        <f t="shared" si="28"/>
        <v>N</v>
      </c>
      <c r="G602" s="11" t="str">
        <f t="shared" si="29"/>
        <v>N</v>
      </c>
      <c r="H602" s="43">
        <v>11.2072</v>
      </c>
      <c r="I602" s="43">
        <v>0.35537400000000002</v>
      </c>
      <c r="J602" s="43">
        <v>6.3322900000000004</v>
      </c>
      <c r="K602" s="43">
        <v>1.31389</v>
      </c>
      <c r="L602" s="43">
        <v>9.9279600000000006</v>
      </c>
      <c r="M602" s="43">
        <v>91.213800000000006</v>
      </c>
      <c r="N602" s="31" t="s">
        <v>22</v>
      </c>
    </row>
    <row r="603" spans="1:14" x14ac:dyDescent="0.35">
      <c r="A603" s="10" t="s">
        <v>682</v>
      </c>
      <c r="B603" s="28" t="s">
        <v>9</v>
      </c>
      <c r="C603" s="33"/>
      <c r="D603" s="9"/>
      <c r="E603" s="11" t="str">
        <f t="shared" si="27"/>
        <v>N</v>
      </c>
      <c r="F603" s="11" t="str">
        <f t="shared" si="28"/>
        <v>N</v>
      </c>
      <c r="G603" s="11" t="str">
        <f t="shared" si="29"/>
        <v>N</v>
      </c>
      <c r="H603" s="43"/>
      <c r="I603" s="43"/>
      <c r="J603" s="43"/>
      <c r="K603" s="43"/>
      <c r="L603" s="43"/>
      <c r="M603" s="43"/>
      <c r="N603" s="31" t="s">
        <v>9</v>
      </c>
    </row>
    <row r="604" spans="1:14" x14ac:dyDescent="0.35">
      <c r="A604" s="25" t="s">
        <v>683</v>
      </c>
      <c r="B604" s="28" t="s">
        <v>2</v>
      </c>
      <c r="C604" s="33"/>
      <c r="D604" s="9"/>
      <c r="E604" s="11" t="str">
        <f t="shared" si="27"/>
        <v>N</v>
      </c>
      <c r="F604" s="11" t="str">
        <f t="shared" si="28"/>
        <v>N</v>
      </c>
      <c r="G604" s="11" t="str">
        <f t="shared" si="29"/>
        <v>N</v>
      </c>
      <c r="H604" s="43"/>
      <c r="I604" s="43"/>
      <c r="J604" s="43"/>
      <c r="K604" s="43"/>
      <c r="L604" s="43"/>
      <c r="M604" s="43"/>
      <c r="N604" s="31" t="s">
        <v>761</v>
      </c>
    </row>
    <row r="605" spans="1:14" x14ac:dyDescent="0.35">
      <c r="A605" s="10" t="s">
        <v>684</v>
      </c>
      <c r="B605" s="28" t="s">
        <v>9</v>
      </c>
      <c r="C605" s="33"/>
      <c r="D605" s="9"/>
      <c r="E605" s="11" t="str">
        <f t="shared" si="27"/>
        <v>N</v>
      </c>
      <c r="F605" s="11" t="str">
        <f t="shared" si="28"/>
        <v>N</v>
      </c>
      <c r="G605" s="11" t="str">
        <f t="shared" si="29"/>
        <v>N</v>
      </c>
      <c r="H605" s="43"/>
      <c r="I605" s="43"/>
      <c r="J605" s="43"/>
      <c r="K605" s="43"/>
      <c r="L605" s="43"/>
      <c r="M605" s="43"/>
      <c r="N605" s="31" t="s">
        <v>9</v>
      </c>
    </row>
    <row r="606" spans="1:14" x14ac:dyDescent="0.35">
      <c r="A606" s="10" t="s">
        <v>685</v>
      </c>
      <c r="B606" s="28" t="s">
        <v>0</v>
      </c>
      <c r="C606" s="33"/>
      <c r="D606" s="9"/>
      <c r="E606" s="11" t="str">
        <f t="shared" si="27"/>
        <v>N</v>
      </c>
      <c r="F606" s="11" t="str">
        <f t="shared" si="28"/>
        <v>N</v>
      </c>
      <c r="G606" s="11" t="str">
        <f t="shared" si="29"/>
        <v>N</v>
      </c>
      <c r="H606" s="43"/>
      <c r="I606" s="43"/>
      <c r="J606" s="43"/>
      <c r="K606" s="43"/>
      <c r="L606" s="43"/>
      <c r="M606" s="43"/>
      <c r="N606" s="31" t="s">
        <v>0</v>
      </c>
    </row>
    <row r="607" spans="1:14" x14ac:dyDescent="0.35">
      <c r="A607" s="10" t="s">
        <v>686</v>
      </c>
      <c r="B607" s="28" t="s">
        <v>0</v>
      </c>
      <c r="C607" s="33"/>
      <c r="D607" s="9"/>
      <c r="E607" s="11" t="str">
        <f t="shared" si="27"/>
        <v>N</v>
      </c>
      <c r="F607" s="11" t="str">
        <f t="shared" si="28"/>
        <v>N</v>
      </c>
      <c r="G607" s="11" t="str">
        <f t="shared" si="29"/>
        <v>N</v>
      </c>
      <c r="H607" s="43"/>
      <c r="I607" s="43"/>
      <c r="J607" s="43"/>
      <c r="K607" s="43"/>
      <c r="L607" s="43"/>
      <c r="M607" s="43"/>
      <c r="N607" s="31" t="s">
        <v>0</v>
      </c>
    </row>
    <row r="608" spans="1:14" x14ac:dyDescent="0.35">
      <c r="A608" s="10" t="s">
        <v>687</v>
      </c>
      <c r="B608" s="28" t="s">
        <v>0</v>
      </c>
      <c r="C608" s="33"/>
      <c r="D608" s="9"/>
      <c r="E608" s="11" t="str">
        <f t="shared" si="27"/>
        <v>N</v>
      </c>
      <c r="F608" s="11" t="str">
        <f t="shared" si="28"/>
        <v>N</v>
      </c>
      <c r="G608" s="11" t="str">
        <f t="shared" si="29"/>
        <v>N</v>
      </c>
      <c r="H608" s="43"/>
      <c r="I608" s="43"/>
      <c r="J608" s="43"/>
      <c r="K608" s="43"/>
      <c r="L608" s="43"/>
      <c r="M608" s="43"/>
      <c r="N608" s="31" t="s">
        <v>0</v>
      </c>
    </row>
    <row r="609" spans="1:14" x14ac:dyDescent="0.35">
      <c r="A609" s="10" t="s">
        <v>688</v>
      </c>
      <c r="B609" s="28" t="s">
        <v>0</v>
      </c>
      <c r="C609" s="33"/>
      <c r="D609" s="9"/>
      <c r="E609" s="11" t="str">
        <f t="shared" si="27"/>
        <v>N</v>
      </c>
      <c r="F609" s="11" t="str">
        <f t="shared" si="28"/>
        <v>N</v>
      </c>
      <c r="G609" s="11" t="str">
        <f t="shared" si="29"/>
        <v>N</v>
      </c>
      <c r="H609" s="43"/>
      <c r="I609" s="43"/>
      <c r="J609" s="43"/>
      <c r="K609" s="43"/>
      <c r="L609" s="43"/>
      <c r="M609" s="43"/>
      <c r="N609" s="31" t="s">
        <v>0</v>
      </c>
    </row>
    <row r="610" spans="1:14" x14ac:dyDescent="0.35">
      <c r="A610" s="10" t="s">
        <v>689</v>
      </c>
      <c r="B610" s="28" t="s">
        <v>8</v>
      </c>
      <c r="C610" s="33"/>
      <c r="D610" s="9"/>
      <c r="E610" s="11" t="str">
        <f t="shared" si="27"/>
        <v>N</v>
      </c>
      <c r="F610" s="11" t="str">
        <f t="shared" si="28"/>
        <v>N</v>
      </c>
      <c r="G610" s="11" t="str">
        <f t="shared" si="29"/>
        <v>N</v>
      </c>
      <c r="H610" s="43"/>
      <c r="I610" s="43"/>
      <c r="J610" s="43"/>
      <c r="K610" s="43"/>
      <c r="L610" s="43"/>
      <c r="M610" s="43"/>
      <c r="N610" s="31" t="s">
        <v>23</v>
      </c>
    </row>
    <row r="611" spans="1:14" x14ac:dyDescent="0.35">
      <c r="A611" s="10" t="s">
        <v>690</v>
      </c>
      <c r="B611" s="28" t="s">
        <v>0</v>
      </c>
      <c r="C611" s="33"/>
      <c r="D611" s="9"/>
      <c r="E611" s="11" t="str">
        <f t="shared" si="27"/>
        <v>N</v>
      </c>
      <c r="F611" s="11" t="str">
        <f t="shared" si="28"/>
        <v>N</v>
      </c>
      <c r="G611" s="11" t="str">
        <f t="shared" si="29"/>
        <v>N</v>
      </c>
      <c r="H611" s="43"/>
      <c r="I611" s="43"/>
      <c r="J611" s="43"/>
      <c r="K611" s="43"/>
      <c r="L611" s="43"/>
      <c r="M611" s="43"/>
      <c r="N611" s="31" t="s">
        <v>0</v>
      </c>
    </row>
    <row r="612" spans="1:14" x14ac:dyDescent="0.35">
      <c r="A612" s="10" t="s">
        <v>691</v>
      </c>
      <c r="B612" s="28" t="s">
        <v>0</v>
      </c>
      <c r="C612" s="33"/>
      <c r="D612" s="9"/>
      <c r="E612" s="11" t="str">
        <f t="shared" si="27"/>
        <v>N</v>
      </c>
      <c r="F612" s="11" t="str">
        <f t="shared" si="28"/>
        <v>N</v>
      </c>
      <c r="G612" s="11" t="str">
        <f t="shared" si="29"/>
        <v>N</v>
      </c>
      <c r="H612" s="43"/>
      <c r="I612" s="43"/>
      <c r="J612" s="43"/>
      <c r="K612" s="43"/>
      <c r="L612" s="43"/>
      <c r="M612" s="43"/>
      <c r="N612" s="31" t="s">
        <v>0</v>
      </c>
    </row>
    <row r="613" spans="1:14" x14ac:dyDescent="0.35">
      <c r="A613" s="10" t="s">
        <v>692</v>
      </c>
      <c r="B613" s="28" t="s">
        <v>9</v>
      </c>
      <c r="C613" s="33"/>
      <c r="D613" s="9"/>
      <c r="E613" s="11" t="str">
        <f t="shared" si="27"/>
        <v>N</v>
      </c>
      <c r="F613" s="11" t="str">
        <f t="shared" si="28"/>
        <v>N</v>
      </c>
      <c r="G613" s="11" t="str">
        <f t="shared" si="29"/>
        <v>N</v>
      </c>
      <c r="H613" s="43"/>
      <c r="I613" s="43"/>
      <c r="J613" s="43"/>
      <c r="K613" s="43"/>
      <c r="L613" s="43"/>
      <c r="M613" s="43"/>
      <c r="N613" s="31" t="s">
        <v>9</v>
      </c>
    </row>
    <row r="614" spans="1:14" x14ac:dyDescent="0.35">
      <c r="A614" s="10" t="s">
        <v>693</v>
      </c>
      <c r="B614" s="28" t="s">
        <v>1126</v>
      </c>
      <c r="C614" s="33">
        <v>4</v>
      </c>
      <c r="D614" s="9" t="s">
        <v>21</v>
      </c>
      <c r="E614" s="11" t="str">
        <f t="shared" si="27"/>
        <v>N</v>
      </c>
      <c r="F614" s="11" t="str">
        <f t="shared" si="28"/>
        <v>Y</v>
      </c>
      <c r="G614" s="11" t="str">
        <f t="shared" si="29"/>
        <v>N</v>
      </c>
      <c r="H614" s="43">
        <v>5.6897599999999997</v>
      </c>
      <c r="I614" s="43">
        <v>0.185477</v>
      </c>
      <c r="J614" s="43">
        <v>3.6628799999999999</v>
      </c>
      <c r="K614" s="43">
        <v>0.490763</v>
      </c>
      <c r="L614" s="43">
        <v>0.78894200000000003</v>
      </c>
      <c r="M614" s="43">
        <v>42.398200000000003</v>
      </c>
      <c r="N614" s="31" t="s">
        <v>22</v>
      </c>
    </row>
    <row r="615" spans="1:14" x14ac:dyDescent="0.35">
      <c r="A615" s="10" t="s">
        <v>694</v>
      </c>
      <c r="B615" s="28" t="s">
        <v>1127</v>
      </c>
      <c r="C615" s="33">
        <v>4</v>
      </c>
      <c r="D615" s="9" t="s">
        <v>21</v>
      </c>
      <c r="E615" s="11" t="str">
        <f t="shared" si="27"/>
        <v>N</v>
      </c>
      <c r="F615" s="11" t="str">
        <f t="shared" si="28"/>
        <v>Y</v>
      </c>
      <c r="G615" s="11" t="str">
        <f t="shared" si="29"/>
        <v>N</v>
      </c>
      <c r="H615" s="43">
        <v>6.9824299999999999</v>
      </c>
      <c r="I615" s="43">
        <v>0.21387100000000001</v>
      </c>
      <c r="J615" s="43">
        <v>4.5526799999999996</v>
      </c>
      <c r="K615" s="43">
        <v>0.81171400000000005</v>
      </c>
      <c r="L615" s="43">
        <v>1.2949200000000001</v>
      </c>
      <c r="M615" s="43">
        <v>60.790399999999998</v>
      </c>
      <c r="N615" s="31" t="s">
        <v>22</v>
      </c>
    </row>
    <row r="616" spans="1:14" x14ac:dyDescent="0.35">
      <c r="A616" s="10" t="s">
        <v>695</v>
      </c>
      <c r="B616" s="28" t="s">
        <v>9</v>
      </c>
      <c r="C616" s="33"/>
      <c r="D616" s="9"/>
      <c r="E616" s="11" t="str">
        <f t="shared" si="27"/>
        <v>N</v>
      </c>
      <c r="F616" s="11" t="str">
        <f t="shared" si="28"/>
        <v>N</v>
      </c>
      <c r="G616" s="11" t="str">
        <f t="shared" si="29"/>
        <v>N</v>
      </c>
      <c r="H616" s="43"/>
      <c r="I616" s="43"/>
      <c r="J616" s="43"/>
      <c r="K616" s="43"/>
      <c r="L616" s="43"/>
      <c r="M616" s="43"/>
      <c r="N616" s="31" t="s">
        <v>9</v>
      </c>
    </row>
    <row r="617" spans="1:14" x14ac:dyDescent="0.35">
      <c r="A617" s="10" t="s">
        <v>696</v>
      </c>
      <c r="B617" s="28" t="s">
        <v>32</v>
      </c>
      <c r="C617" s="33">
        <v>3</v>
      </c>
      <c r="D617" s="9"/>
      <c r="E617" s="11" t="str">
        <f t="shared" si="27"/>
        <v>N</v>
      </c>
      <c r="F617" s="11" t="str">
        <f t="shared" si="28"/>
        <v>N</v>
      </c>
      <c r="G617" s="11" t="str">
        <f t="shared" si="29"/>
        <v>N</v>
      </c>
      <c r="H617" s="43">
        <v>8.9507899999999996</v>
      </c>
      <c r="I617" s="43">
        <v>0.27252399999999999</v>
      </c>
      <c r="J617" s="43">
        <v>4.7473999999999998</v>
      </c>
      <c r="K617" s="43">
        <v>1.2629900000000001</v>
      </c>
      <c r="L617" s="43">
        <v>7.06813</v>
      </c>
      <c r="M617" s="43">
        <v>77.433199999999999</v>
      </c>
      <c r="N617" s="31" t="s">
        <v>23</v>
      </c>
    </row>
    <row r="618" spans="1:14" x14ac:dyDescent="0.35">
      <c r="A618" s="10" t="s">
        <v>697</v>
      </c>
      <c r="B618" s="28" t="s">
        <v>33</v>
      </c>
      <c r="C618" s="33">
        <v>3</v>
      </c>
      <c r="D618" s="9"/>
      <c r="E618" s="11" t="str">
        <f t="shared" si="27"/>
        <v>N</v>
      </c>
      <c r="F618" s="11" t="str">
        <f t="shared" si="28"/>
        <v>N</v>
      </c>
      <c r="G618" s="11" t="str">
        <f t="shared" si="29"/>
        <v>N</v>
      </c>
      <c r="H618" s="43">
        <v>9.2317400000000003</v>
      </c>
      <c r="I618" s="43">
        <v>0.27846900000000002</v>
      </c>
      <c r="J618" s="43">
        <v>4.8825799999999999</v>
      </c>
      <c r="K618" s="43">
        <v>1.30389</v>
      </c>
      <c r="L618" s="43">
        <v>7.7088099999999997</v>
      </c>
      <c r="M618" s="43">
        <v>79.789400000000001</v>
      </c>
      <c r="N618" s="31" t="s">
        <v>23</v>
      </c>
    </row>
    <row r="619" spans="1:14" x14ac:dyDescent="0.35">
      <c r="A619" s="10" t="s">
        <v>698</v>
      </c>
      <c r="B619" s="28" t="s">
        <v>1128</v>
      </c>
      <c r="C619" s="33">
        <v>4</v>
      </c>
      <c r="D619" s="9" t="s">
        <v>21</v>
      </c>
      <c r="E619" s="11" t="str">
        <f t="shared" si="27"/>
        <v>N</v>
      </c>
      <c r="F619" s="11" t="str">
        <f t="shared" si="28"/>
        <v>Y</v>
      </c>
      <c r="G619" s="11" t="str">
        <f t="shared" si="29"/>
        <v>N</v>
      </c>
      <c r="H619" s="43">
        <v>11.5358</v>
      </c>
      <c r="I619" s="43">
        <v>0.35377599999999998</v>
      </c>
      <c r="J619" s="43">
        <v>6.0419</v>
      </c>
      <c r="K619" s="43">
        <v>1.52993</v>
      </c>
      <c r="L619" s="43">
        <v>12.7661</v>
      </c>
      <c r="M619" s="43">
        <v>96.144000000000005</v>
      </c>
      <c r="N619" s="31" t="s">
        <v>22</v>
      </c>
    </row>
    <row r="620" spans="1:14" x14ac:dyDescent="0.35">
      <c r="A620" s="10" t="s">
        <v>699</v>
      </c>
      <c r="B620" s="28" t="s">
        <v>1129</v>
      </c>
      <c r="C620" s="33">
        <v>4</v>
      </c>
      <c r="D620" s="9" t="s">
        <v>21</v>
      </c>
      <c r="E620" s="11" t="str">
        <f t="shared" si="27"/>
        <v>N</v>
      </c>
      <c r="F620" s="11" t="str">
        <f t="shared" si="28"/>
        <v>Y</v>
      </c>
      <c r="G620" s="11" t="str">
        <f t="shared" si="29"/>
        <v>N</v>
      </c>
      <c r="H620" s="43">
        <v>11.796099999999999</v>
      </c>
      <c r="I620" s="43">
        <v>0.36114800000000002</v>
      </c>
      <c r="J620" s="43">
        <v>6.1885599999999998</v>
      </c>
      <c r="K620" s="43">
        <v>1.6116200000000001</v>
      </c>
      <c r="L620" s="43">
        <v>14.744400000000001</v>
      </c>
      <c r="M620" s="43">
        <v>99.868099999999998</v>
      </c>
      <c r="N620" s="31" t="s">
        <v>22</v>
      </c>
    </row>
    <row r="621" spans="1:14" x14ac:dyDescent="0.35">
      <c r="A621" s="10" t="s">
        <v>700</v>
      </c>
      <c r="B621" s="28" t="s">
        <v>1130</v>
      </c>
      <c r="C621" s="33">
        <v>8</v>
      </c>
      <c r="D621" s="9" t="s">
        <v>21</v>
      </c>
      <c r="E621" s="11" t="str">
        <f t="shared" si="27"/>
        <v>Y</v>
      </c>
      <c r="F621" s="11" t="str">
        <f t="shared" si="28"/>
        <v>N</v>
      </c>
      <c r="G621" s="11" t="str">
        <f t="shared" si="29"/>
        <v>N</v>
      </c>
      <c r="H621" s="43">
        <v>8.9999099999999999</v>
      </c>
      <c r="I621" s="43">
        <v>0.271096</v>
      </c>
      <c r="J621" s="43">
        <v>4.9587500000000002</v>
      </c>
      <c r="K621" s="43">
        <v>1.2441199999999999</v>
      </c>
      <c r="L621" s="43">
        <v>6.62493</v>
      </c>
      <c r="M621" s="43">
        <v>78.544799999999995</v>
      </c>
      <c r="N621" s="31" t="s">
        <v>22</v>
      </c>
    </row>
    <row r="622" spans="1:14" x14ac:dyDescent="0.35">
      <c r="A622" s="10" t="s">
        <v>701</v>
      </c>
      <c r="B622" s="28" t="s">
        <v>1131</v>
      </c>
      <c r="C622" s="33">
        <v>8</v>
      </c>
      <c r="D622" s="9" t="s">
        <v>21</v>
      </c>
      <c r="E622" s="11" t="str">
        <f t="shared" si="27"/>
        <v>Y</v>
      </c>
      <c r="F622" s="11" t="str">
        <f t="shared" si="28"/>
        <v>N</v>
      </c>
      <c r="G622" s="11" t="str">
        <f t="shared" si="29"/>
        <v>N</v>
      </c>
      <c r="H622" s="43">
        <v>7.5988100000000003</v>
      </c>
      <c r="I622" s="43">
        <v>0.237821</v>
      </c>
      <c r="J622" s="43">
        <v>4.5664300000000004</v>
      </c>
      <c r="K622" s="43">
        <v>0.95952199999999999</v>
      </c>
      <c r="L622" s="43">
        <v>3.1252</v>
      </c>
      <c r="M622" s="43">
        <v>66.193600000000004</v>
      </c>
      <c r="N622" s="31" t="s">
        <v>22</v>
      </c>
    </row>
    <row r="623" spans="1:14" x14ac:dyDescent="0.35">
      <c r="A623" s="10" t="s">
        <v>702</v>
      </c>
      <c r="B623" s="28" t="s">
        <v>1132</v>
      </c>
      <c r="C623" s="33">
        <v>8</v>
      </c>
      <c r="D623" s="9" t="s">
        <v>21</v>
      </c>
      <c r="E623" s="11" t="str">
        <f t="shared" si="27"/>
        <v>Y</v>
      </c>
      <c r="F623" s="11" t="str">
        <f t="shared" si="28"/>
        <v>N</v>
      </c>
      <c r="G623" s="11" t="str">
        <f t="shared" si="29"/>
        <v>N</v>
      </c>
      <c r="H623" s="43">
        <v>7.5559500000000002</v>
      </c>
      <c r="I623" s="43">
        <v>0.23949400000000001</v>
      </c>
      <c r="J623" s="43">
        <v>4.7431099999999997</v>
      </c>
      <c r="K623" s="43">
        <v>0.93720199999999998</v>
      </c>
      <c r="L623" s="43">
        <v>1.47583</v>
      </c>
      <c r="M623" s="43">
        <v>66.672700000000006</v>
      </c>
      <c r="N623" s="31" t="s">
        <v>22</v>
      </c>
    </row>
    <row r="624" spans="1:14" x14ac:dyDescent="0.35">
      <c r="A624" s="10" t="s">
        <v>703</v>
      </c>
      <c r="B624" s="28" t="s">
        <v>1133</v>
      </c>
      <c r="C624" s="33">
        <v>8</v>
      </c>
      <c r="D624" s="9" t="s">
        <v>21</v>
      </c>
      <c r="E624" s="11" t="str">
        <f t="shared" si="27"/>
        <v>Y</v>
      </c>
      <c r="F624" s="11" t="str">
        <f t="shared" si="28"/>
        <v>N</v>
      </c>
      <c r="G624" s="11" t="str">
        <f t="shared" si="29"/>
        <v>N</v>
      </c>
      <c r="H624" s="43">
        <v>6.9159600000000001</v>
      </c>
      <c r="I624" s="43">
        <v>0.24293000000000001</v>
      </c>
      <c r="J624" s="43">
        <v>5.2057399999999996</v>
      </c>
      <c r="K624" s="43">
        <v>0.62802899999999995</v>
      </c>
      <c r="L624" s="43">
        <v>0.87899799999999995</v>
      </c>
      <c r="M624" s="43">
        <v>57.1783</v>
      </c>
      <c r="N624" s="31" t="s">
        <v>22</v>
      </c>
    </row>
    <row r="625" spans="1:14" x14ac:dyDescent="0.35">
      <c r="A625" s="25" t="s">
        <v>704</v>
      </c>
      <c r="B625" s="28" t="s">
        <v>2</v>
      </c>
      <c r="C625" s="33"/>
      <c r="D625" s="9"/>
      <c r="E625" s="11" t="str">
        <f t="shared" si="27"/>
        <v>N</v>
      </c>
      <c r="F625" s="11" t="str">
        <f t="shared" si="28"/>
        <v>N</v>
      </c>
      <c r="G625" s="11" t="str">
        <f t="shared" si="29"/>
        <v>N</v>
      </c>
      <c r="H625" s="43"/>
      <c r="I625" s="43"/>
      <c r="J625" s="43"/>
      <c r="K625" s="43"/>
      <c r="L625" s="43"/>
      <c r="M625" s="43"/>
      <c r="N625" s="31" t="s">
        <v>761</v>
      </c>
    </row>
    <row r="626" spans="1:14" x14ac:dyDescent="0.35">
      <c r="A626" s="10" t="s">
        <v>705</v>
      </c>
      <c r="B626" s="28" t="s">
        <v>9</v>
      </c>
      <c r="C626" s="33"/>
      <c r="D626" s="9"/>
      <c r="E626" s="11" t="str">
        <f t="shared" si="27"/>
        <v>N</v>
      </c>
      <c r="F626" s="11" t="str">
        <f t="shared" si="28"/>
        <v>N</v>
      </c>
      <c r="G626" s="11" t="str">
        <f t="shared" si="29"/>
        <v>N</v>
      </c>
      <c r="H626" s="43"/>
      <c r="I626" s="43"/>
      <c r="J626" s="43"/>
      <c r="K626" s="43"/>
      <c r="L626" s="43"/>
      <c r="M626" s="43"/>
      <c r="N626" s="31" t="s">
        <v>9</v>
      </c>
    </row>
    <row r="627" spans="1:14" x14ac:dyDescent="0.35">
      <c r="A627" s="25" t="s">
        <v>706</v>
      </c>
      <c r="B627" s="28" t="s">
        <v>2</v>
      </c>
      <c r="C627" s="33"/>
      <c r="D627" s="9"/>
      <c r="E627" s="11" t="str">
        <f t="shared" si="27"/>
        <v>N</v>
      </c>
      <c r="F627" s="11" t="str">
        <f t="shared" si="28"/>
        <v>N</v>
      </c>
      <c r="G627" s="11" t="str">
        <f t="shared" si="29"/>
        <v>N</v>
      </c>
      <c r="H627" s="43"/>
      <c r="I627" s="43"/>
      <c r="J627" s="43"/>
      <c r="K627" s="43"/>
      <c r="L627" s="43"/>
      <c r="M627" s="43"/>
      <c r="N627" s="31" t="s">
        <v>761</v>
      </c>
    </row>
    <row r="628" spans="1:14" x14ac:dyDescent="0.35">
      <c r="A628" s="10" t="s">
        <v>708</v>
      </c>
      <c r="B628" s="28" t="s">
        <v>1134</v>
      </c>
      <c r="C628" s="33">
        <v>8</v>
      </c>
      <c r="D628" s="9" t="s">
        <v>21</v>
      </c>
      <c r="E628" s="11" t="str">
        <f t="shared" si="27"/>
        <v>Y</v>
      </c>
      <c r="F628" s="11" t="str">
        <f t="shared" si="28"/>
        <v>N</v>
      </c>
      <c r="G628" s="11" t="str">
        <f t="shared" si="29"/>
        <v>N</v>
      </c>
      <c r="H628" s="43">
        <v>11.1341</v>
      </c>
      <c r="I628" s="43">
        <v>0.353377</v>
      </c>
      <c r="J628" s="43">
        <v>6.2580900000000002</v>
      </c>
      <c r="K628" s="43">
        <v>1.34938</v>
      </c>
      <c r="L628" s="43">
        <v>9.9625000000000004</v>
      </c>
      <c r="M628" s="43">
        <v>91.894000000000005</v>
      </c>
      <c r="N628" s="31" t="s">
        <v>22</v>
      </c>
    </row>
    <row r="629" spans="1:14" x14ac:dyDescent="0.35">
      <c r="A629" s="25" t="s">
        <v>709</v>
      </c>
      <c r="B629" s="28" t="s">
        <v>2</v>
      </c>
      <c r="C629" s="33"/>
      <c r="D629" s="9"/>
      <c r="E629" s="11" t="str">
        <f t="shared" si="27"/>
        <v>N</v>
      </c>
      <c r="F629" s="11" t="str">
        <f t="shared" si="28"/>
        <v>N</v>
      </c>
      <c r="G629" s="11" t="str">
        <f t="shared" si="29"/>
        <v>N</v>
      </c>
      <c r="H629" s="43"/>
      <c r="I629" s="43"/>
      <c r="J629" s="43"/>
      <c r="K629" s="43"/>
      <c r="L629" s="43"/>
      <c r="M629" s="43"/>
      <c r="N629" s="31" t="s">
        <v>761</v>
      </c>
    </row>
    <row r="630" spans="1:14" x14ac:dyDescent="0.35">
      <c r="A630" s="10" t="s">
        <v>710</v>
      </c>
      <c r="B630" s="28" t="s">
        <v>9</v>
      </c>
      <c r="C630" s="33"/>
      <c r="D630" s="9"/>
      <c r="E630" s="11" t="str">
        <f t="shared" si="27"/>
        <v>N</v>
      </c>
      <c r="F630" s="11" t="str">
        <f t="shared" si="28"/>
        <v>N</v>
      </c>
      <c r="G630" s="11" t="str">
        <f t="shared" si="29"/>
        <v>N</v>
      </c>
      <c r="H630" s="43"/>
      <c r="I630" s="43"/>
      <c r="J630" s="43"/>
      <c r="K630" s="43"/>
      <c r="L630" s="43"/>
      <c r="M630" s="43"/>
      <c r="N630" s="31" t="s">
        <v>9</v>
      </c>
    </row>
    <row r="631" spans="1:14" x14ac:dyDescent="0.35">
      <c r="A631" s="10" t="s">
        <v>711</v>
      </c>
      <c r="B631" s="28" t="s">
        <v>1135</v>
      </c>
      <c r="C631" s="33">
        <v>6</v>
      </c>
      <c r="D631" s="9" t="s">
        <v>21</v>
      </c>
      <c r="E631" s="11" t="str">
        <f t="shared" si="27"/>
        <v>N</v>
      </c>
      <c r="F631" s="11" t="str">
        <f t="shared" si="28"/>
        <v>Y</v>
      </c>
      <c r="G631" s="11" t="str">
        <f t="shared" si="29"/>
        <v>N</v>
      </c>
      <c r="H631" s="43">
        <v>5.6219700000000001</v>
      </c>
      <c r="I631" s="43">
        <v>0.158886</v>
      </c>
      <c r="J631" s="43">
        <v>3.3834300000000002</v>
      </c>
      <c r="K631" s="43">
        <v>0.67089299999999996</v>
      </c>
      <c r="L631" s="43">
        <v>0.92847299999999999</v>
      </c>
      <c r="M631" s="43">
        <v>47.643700000000003</v>
      </c>
      <c r="N631" s="31" t="s">
        <v>22</v>
      </c>
    </row>
    <row r="632" spans="1:14" x14ac:dyDescent="0.35">
      <c r="A632" s="10" t="s">
        <v>712</v>
      </c>
      <c r="B632" s="28" t="s">
        <v>1136</v>
      </c>
      <c r="C632" s="33">
        <v>6</v>
      </c>
      <c r="D632" s="9" t="s">
        <v>21</v>
      </c>
      <c r="E632" s="11" t="str">
        <f t="shared" si="27"/>
        <v>N</v>
      </c>
      <c r="F632" s="11" t="str">
        <f t="shared" si="28"/>
        <v>Y</v>
      </c>
      <c r="G632" s="11" t="str">
        <f t="shared" si="29"/>
        <v>N</v>
      </c>
      <c r="H632" s="43">
        <v>5.55654</v>
      </c>
      <c r="I632" s="43">
        <v>0.157135</v>
      </c>
      <c r="J632" s="43">
        <v>3.1972299999999998</v>
      </c>
      <c r="K632" s="43">
        <v>0.68302099999999999</v>
      </c>
      <c r="L632" s="43">
        <v>1.0564899999999999</v>
      </c>
      <c r="M632" s="43">
        <v>46.730899999999998</v>
      </c>
      <c r="N632" s="31" t="s">
        <v>22</v>
      </c>
    </row>
    <row r="633" spans="1:14" x14ac:dyDescent="0.35">
      <c r="A633" s="10" t="s">
        <v>713</v>
      </c>
      <c r="B633" s="34" t="s">
        <v>1203</v>
      </c>
      <c r="C633" s="33">
        <v>6</v>
      </c>
      <c r="D633" s="9" t="s">
        <v>21</v>
      </c>
      <c r="E633" s="11" t="str">
        <f t="shared" si="27"/>
        <v>N</v>
      </c>
      <c r="F633" s="11" t="str">
        <f t="shared" si="28"/>
        <v>Y</v>
      </c>
      <c r="G633" s="11" t="str">
        <f t="shared" si="29"/>
        <v>N</v>
      </c>
      <c r="H633" s="43">
        <v>7.8254999999999999</v>
      </c>
      <c r="I633" s="43">
        <v>0.23574999999999999</v>
      </c>
      <c r="J633" s="43">
        <v>4.7039600000000004</v>
      </c>
      <c r="K633" s="43">
        <v>1.03783</v>
      </c>
      <c r="L633" s="43">
        <v>2.31067</v>
      </c>
      <c r="M633" s="43">
        <v>69.870800000000003</v>
      </c>
      <c r="N633" s="31" t="s">
        <v>22</v>
      </c>
    </row>
    <row r="634" spans="1:14" x14ac:dyDescent="0.35">
      <c r="A634" s="10" t="s">
        <v>714</v>
      </c>
      <c r="B634" s="28" t="s">
        <v>9</v>
      </c>
      <c r="C634" s="33"/>
      <c r="D634" s="9"/>
      <c r="E634" s="11" t="str">
        <f t="shared" si="27"/>
        <v>N</v>
      </c>
      <c r="F634" s="11" t="str">
        <f t="shared" si="28"/>
        <v>N</v>
      </c>
      <c r="G634" s="11" t="str">
        <f t="shared" si="29"/>
        <v>N</v>
      </c>
      <c r="H634" s="43"/>
      <c r="I634" s="43"/>
      <c r="J634" s="43"/>
      <c r="K634" s="43"/>
      <c r="L634" s="43"/>
      <c r="M634" s="43"/>
      <c r="N634" s="31" t="s">
        <v>9</v>
      </c>
    </row>
    <row r="635" spans="1:14" x14ac:dyDescent="0.35">
      <c r="A635" s="10" t="s">
        <v>715</v>
      </c>
      <c r="B635" s="28" t="s">
        <v>1137</v>
      </c>
      <c r="C635" s="33">
        <v>6</v>
      </c>
      <c r="D635" s="9" t="s">
        <v>21</v>
      </c>
      <c r="E635" s="11" t="str">
        <f t="shared" si="27"/>
        <v>N</v>
      </c>
      <c r="F635" s="11" t="str">
        <f t="shared" si="28"/>
        <v>Y</v>
      </c>
      <c r="G635" s="11" t="str">
        <f t="shared" si="29"/>
        <v>N</v>
      </c>
      <c r="H635" s="43">
        <v>7.00312</v>
      </c>
      <c r="I635" s="43">
        <v>0.232404</v>
      </c>
      <c r="J635" s="43">
        <v>4.4951400000000001</v>
      </c>
      <c r="K635" s="43">
        <v>0.67695300000000003</v>
      </c>
      <c r="L635" s="43">
        <v>1.59199</v>
      </c>
      <c r="M635" s="43">
        <v>55.163400000000003</v>
      </c>
      <c r="N635" s="31" t="s">
        <v>22</v>
      </c>
    </row>
    <row r="636" spans="1:14" x14ac:dyDescent="0.35">
      <c r="A636" s="10" t="s">
        <v>716</v>
      </c>
      <c r="B636" s="28" t="s">
        <v>1138</v>
      </c>
      <c r="C636" s="33">
        <v>6</v>
      </c>
      <c r="D636" s="9" t="s">
        <v>21</v>
      </c>
      <c r="E636" s="11" t="str">
        <f t="shared" si="27"/>
        <v>N</v>
      </c>
      <c r="F636" s="11" t="str">
        <f t="shared" si="28"/>
        <v>Y</v>
      </c>
      <c r="G636" s="11" t="str">
        <f t="shared" si="29"/>
        <v>N</v>
      </c>
      <c r="H636" s="43">
        <v>7.2310400000000001</v>
      </c>
      <c r="I636" s="43">
        <v>0.21801000000000001</v>
      </c>
      <c r="J636" s="43">
        <v>4.4419199999999996</v>
      </c>
      <c r="K636" s="43">
        <v>0.98834500000000003</v>
      </c>
      <c r="L636" s="43">
        <v>2.29467</v>
      </c>
      <c r="M636" s="43">
        <v>66.258200000000002</v>
      </c>
      <c r="N636" s="31" t="s">
        <v>22</v>
      </c>
    </row>
    <row r="637" spans="1:14" x14ac:dyDescent="0.35">
      <c r="A637" s="10" t="s">
        <v>717</v>
      </c>
      <c r="B637" s="28" t="s">
        <v>1139</v>
      </c>
      <c r="C637" s="33">
        <v>6</v>
      </c>
      <c r="D637" s="9" t="s">
        <v>21</v>
      </c>
      <c r="E637" s="11" t="str">
        <f t="shared" si="27"/>
        <v>N</v>
      </c>
      <c r="F637" s="11" t="str">
        <f t="shared" si="28"/>
        <v>Y</v>
      </c>
      <c r="G637" s="11" t="str">
        <f t="shared" si="29"/>
        <v>N</v>
      </c>
      <c r="H637" s="43">
        <v>8.5618099999999995</v>
      </c>
      <c r="I637" s="43">
        <v>0.26676699999999998</v>
      </c>
      <c r="J637" s="43">
        <v>5.7554100000000004</v>
      </c>
      <c r="K637" s="43">
        <v>1.1034999999999999</v>
      </c>
      <c r="L637" s="43">
        <v>3.2262900000000001</v>
      </c>
      <c r="M637" s="43">
        <v>79.693700000000007</v>
      </c>
      <c r="N637" s="31" t="s">
        <v>22</v>
      </c>
    </row>
    <row r="638" spans="1:14" x14ac:dyDescent="0.35">
      <c r="A638" s="10" t="s">
        <v>718</v>
      </c>
      <c r="B638" s="28" t="s">
        <v>1140</v>
      </c>
      <c r="C638" s="33">
        <v>6</v>
      </c>
      <c r="D638" s="9" t="s">
        <v>21</v>
      </c>
      <c r="E638" s="11" t="str">
        <f t="shared" si="27"/>
        <v>N</v>
      </c>
      <c r="F638" s="11" t="str">
        <f t="shared" si="28"/>
        <v>Y</v>
      </c>
      <c r="G638" s="11" t="str">
        <f t="shared" si="29"/>
        <v>N</v>
      </c>
      <c r="H638" s="43">
        <v>6.9683200000000003</v>
      </c>
      <c r="I638" s="43">
        <v>0.22855600000000001</v>
      </c>
      <c r="J638" s="43">
        <v>5.0842299999999998</v>
      </c>
      <c r="K638" s="43">
        <v>0.61815699999999996</v>
      </c>
      <c r="L638" s="43">
        <v>1.74725</v>
      </c>
      <c r="M638" s="43">
        <v>56.061199999999999</v>
      </c>
      <c r="N638" s="31" t="s">
        <v>22</v>
      </c>
    </row>
    <row r="639" spans="1:14" x14ac:dyDescent="0.35">
      <c r="A639" s="10" t="s">
        <v>719</v>
      </c>
      <c r="B639" s="28" t="s">
        <v>1141</v>
      </c>
      <c r="C639" s="33">
        <v>8</v>
      </c>
      <c r="D639" s="9" t="s">
        <v>21</v>
      </c>
      <c r="E639" s="11" t="str">
        <f t="shared" si="27"/>
        <v>Y</v>
      </c>
      <c r="F639" s="11" t="str">
        <f t="shared" si="28"/>
        <v>N</v>
      </c>
      <c r="G639" s="11" t="str">
        <f t="shared" si="29"/>
        <v>N</v>
      </c>
      <c r="H639" s="43">
        <v>11.122</v>
      </c>
      <c r="I639" s="43">
        <v>0.34934900000000002</v>
      </c>
      <c r="J639" s="43">
        <v>6.1832599999999998</v>
      </c>
      <c r="K639" s="43">
        <v>1.3843099999999999</v>
      </c>
      <c r="L639" s="43">
        <v>9.6258900000000001</v>
      </c>
      <c r="M639" s="43">
        <v>92.517799999999994</v>
      </c>
      <c r="N639" s="31" t="s">
        <v>22</v>
      </c>
    </row>
    <row r="640" spans="1:14" x14ac:dyDescent="0.35">
      <c r="A640" s="10" t="s">
        <v>720</v>
      </c>
      <c r="B640" s="28" t="s">
        <v>8</v>
      </c>
      <c r="C640" s="33"/>
      <c r="D640" s="9"/>
      <c r="E640" s="11" t="str">
        <f t="shared" si="27"/>
        <v>N</v>
      </c>
      <c r="F640" s="11" t="str">
        <f t="shared" si="28"/>
        <v>N</v>
      </c>
      <c r="G640" s="11" t="str">
        <f t="shared" si="29"/>
        <v>N</v>
      </c>
      <c r="H640" s="43"/>
      <c r="I640" s="43"/>
      <c r="J640" s="43"/>
      <c r="K640" s="43"/>
      <c r="L640" s="43"/>
      <c r="M640" s="43"/>
      <c r="N640" s="31" t="s">
        <v>23</v>
      </c>
    </row>
    <row r="641" spans="1:14" x14ac:dyDescent="0.35">
      <c r="A641" s="10" t="s">
        <v>721</v>
      </c>
      <c r="B641" s="28" t="s">
        <v>1142</v>
      </c>
      <c r="C641" s="33">
        <v>4</v>
      </c>
      <c r="D641" s="9" t="s">
        <v>21</v>
      </c>
      <c r="E641" s="11" t="str">
        <f t="shared" si="27"/>
        <v>N</v>
      </c>
      <c r="F641" s="11" t="str">
        <f t="shared" si="28"/>
        <v>Y</v>
      </c>
      <c r="G641" s="11" t="str">
        <f t="shared" si="29"/>
        <v>N</v>
      </c>
      <c r="H641" s="43">
        <v>7.2738199999999997</v>
      </c>
      <c r="I641" s="43">
        <v>0.21621099999999999</v>
      </c>
      <c r="J641" s="43">
        <v>3.9817499999999999</v>
      </c>
      <c r="K641" s="43">
        <v>0.87454200000000004</v>
      </c>
      <c r="L641" s="43">
        <v>3.9449399999999999</v>
      </c>
      <c r="M641" s="43">
        <v>59.010199999999998</v>
      </c>
      <c r="N641" s="31" t="s">
        <v>22</v>
      </c>
    </row>
    <row r="642" spans="1:14" x14ac:dyDescent="0.35">
      <c r="A642" s="10" t="s">
        <v>722</v>
      </c>
      <c r="B642" s="28" t="s">
        <v>1143</v>
      </c>
      <c r="C642" s="33">
        <v>4</v>
      </c>
      <c r="D642" s="9" t="s">
        <v>21</v>
      </c>
      <c r="E642" s="11" t="str">
        <f t="shared" si="27"/>
        <v>N</v>
      </c>
      <c r="F642" s="11" t="str">
        <f t="shared" si="28"/>
        <v>Y</v>
      </c>
      <c r="G642" s="11" t="str">
        <f t="shared" si="29"/>
        <v>N</v>
      </c>
      <c r="H642" s="43">
        <v>7.3944900000000002</v>
      </c>
      <c r="I642" s="43">
        <v>0.22023999999999999</v>
      </c>
      <c r="J642" s="43">
        <v>4.1710700000000003</v>
      </c>
      <c r="K642" s="43">
        <v>0.93366199999999999</v>
      </c>
      <c r="L642" s="43">
        <v>3.7824800000000001</v>
      </c>
      <c r="M642" s="43">
        <v>62.404899999999998</v>
      </c>
      <c r="N642" s="31" t="s">
        <v>22</v>
      </c>
    </row>
    <row r="643" spans="1:14" x14ac:dyDescent="0.35">
      <c r="A643" s="10" t="s">
        <v>723</v>
      </c>
      <c r="B643" s="28" t="s">
        <v>1144</v>
      </c>
      <c r="C643" s="33">
        <v>4</v>
      </c>
      <c r="D643" s="9" t="s">
        <v>21</v>
      </c>
      <c r="E643" s="11" t="str">
        <f t="shared" si="27"/>
        <v>N</v>
      </c>
      <c r="F643" s="11" t="str">
        <f t="shared" si="28"/>
        <v>Y</v>
      </c>
      <c r="G643" s="11" t="str">
        <f t="shared" si="29"/>
        <v>N</v>
      </c>
      <c r="H643" s="43">
        <v>9.0753799999999991</v>
      </c>
      <c r="I643" s="43">
        <v>0.27615200000000001</v>
      </c>
      <c r="J643" s="43">
        <v>5.0764300000000002</v>
      </c>
      <c r="K643" s="43">
        <v>1.2123600000000001</v>
      </c>
      <c r="L643" s="43">
        <v>7.6172599999999999</v>
      </c>
      <c r="M643" s="43">
        <v>78.450400000000002</v>
      </c>
      <c r="N643" s="31" t="s">
        <v>22</v>
      </c>
    </row>
    <row r="644" spans="1:14" x14ac:dyDescent="0.35">
      <c r="A644" s="10" t="s">
        <v>724</v>
      </c>
      <c r="B644" s="28" t="s">
        <v>1145</v>
      </c>
      <c r="C644" s="33">
        <v>4</v>
      </c>
      <c r="D644" s="9" t="s">
        <v>21</v>
      </c>
      <c r="E644" s="11" t="str">
        <f t="shared" ref="E644:E679" si="30">IF(LEFT(B644,5)="MSIOD","Y","N")</f>
        <v>N</v>
      </c>
      <c r="F644" s="11" t="str">
        <f t="shared" ref="F644:F679" si="31">IF(
AND(
LEFT(B644,3)="MSI",E644="N"),"Y","N")</f>
        <v>Y</v>
      </c>
      <c r="G644" s="11" t="str">
        <f t="shared" si="29"/>
        <v>N</v>
      </c>
      <c r="H644" s="43">
        <v>9.37744</v>
      </c>
      <c r="I644" s="43">
        <v>0.28850500000000001</v>
      </c>
      <c r="J644" s="43">
        <v>5.1929800000000004</v>
      </c>
      <c r="K644" s="43">
        <v>1.28383</v>
      </c>
      <c r="L644" s="43">
        <v>9.6810399999999994</v>
      </c>
      <c r="M644" s="43">
        <v>81.651200000000003</v>
      </c>
      <c r="N644" s="31" t="s">
        <v>22</v>
      </c>
    </row>
    <row r="645" spans="1:14" x14ac:dyDescent="0.35">
      <c r="A645" s="10" t="s">
        <v>725</v>
      </c>
      <c r="B645" s="28" t="s">
        <v>9</v>
      </c>
      <c r="C645" s="33"/>
      <c r="D645" s="9"/>
      <c r="E645" s="11" t="str">
        <f t="shared" si="30"/>
        <v>N</v>
      </c>
      <c r="F645" s="11" t="str">
        <f t="shared" si="31"/>
        <v>N</v>
      </c>
      <c r="G645" s="11" t="str">
        <f t="shared" ref="G645:G679" si="32">IF(LEFT(B645,5)="DDRIO","Y","N")</f>
        <v>N</v>
      </c>
      <c r="H645" s="43"/>
      <c r="I645" s="43"/>
      <c r="J645" s="43"/>
      <c r="K645" s="43"/>
      <c r="L645" s="43"/>
      <c r="M645" s="43"/>
      <c r="N645" s="31" t="s">
        <v>9</v>
      </c>
    </row>
    <row r="646" spans="1:14" x14ac:dyDescent="0.35">
      <c r="A646" s="10" t="s">
        <v>726</v>
      </c>
      <c r="B646" s="28" t="s">
        <v>1146</v>
      </c>
      <c r="C646" s="33">
        <v>4</v>
      </c>
      <c r="D646" s="9" t="s">
        <v>21</v>
      </c>
      <c r="E646" s="11" t="str">
        <f t="shared" si="30"/>
        <v>N</v>
      </c>
      <c r="F646" s="11" t="str">
        <f t="shared" si="31"/>
        <v>Y</v>
      </c>
      <c r="G646" s="11" t="str">
        <f t="shared" si="32"/>
        <v>N</v>
      </c>
      <c r="H646" s="43">
        <v>12.305999999999999</v>
      </c>
      <c r="I646" s="43">
        <v>0.37929600000000002</v>
      </c>
      <c r="J646" s="43">
        <v>6.4199000000000002</v>
      </c>
      <c r="K646" s="43">
        <v>1.6862699999999999</v>
      </c>
      <c r="L646" s="43">
        <v>13.520200000000001</v>
      </c>
      <c r="M646" s="43">
        <v>104.047</v>
      </c>
      <c r="N646" s="31" t="s">
        <v>22</v>
      </c>
    </row>
    <row r="647" spans="1:14" x14ac:dyDescent="0.35">
      <c r="A647" s="10" t="s">
        <v>727</v>
      </c>
      <c r="B647" s="28" t="s">
        <v>1147</v>
      </c>
      <c r="C647" s="33">
        <v>8</v>
      </c>
      <c r="D647" s="9" t="s">
        <v>21</v>
      </c>
      <c r="E647" s="11" t="str">
        <f t="shared" si="30"/>
        <v>Y</v>
      </c>
      <c r="F647" s="11" t="str">
        <f t="shared" si="31"/>
        <v>N</v>
      </c>
      <c r="G647" s="11" t="str">
        <f t="shared" si="32"/>
        <v>N</v>
      </c>
      <c r="H647" s="43">
        <v>8.8392400000000002</v>
      </c>
      <c r="I647" s="43">
        <v>0.273368</v>
      </c>
      <c r="J647" s="43">
        <v>5.0540500000000002</v>
      </c>
      <c r="K647" s="43">
        <v>1.11904</v>
      </c>
      <c r="L647" s="43">
        <v>5.7046999999999999</v>
      </c>
      <c r="M647" s="43">
        <v>75.204300000000003</v>
      </c>
      <c r="N647" s="31" t="s">
        <v>22</v>
      </c>
    </row>
    <row r="648" spans="1:14" x14ac:dyDescent="0.35">
      <c r="A648" s="10" t="s">
        <v>728</v>
      </c>
      <c r="B648" s="28" t="s">
        <v>1148</v>
      </c>
      <c r="C648" s="33">
        <v>8</v>
      </c>
      <c r="D648" s="9" t="s">
        <v>21</v>
      </c>
      <c r="E648" s="11" t="str">
        <f t="shared" si="30"/>
        <v>Y</v>
      </c>
      <c r="F648" s="11" t="str">
        <f t="shared" si="31"/>
        <v>N</v>
      </c>
      <c r="G648" s="11" t="str">
        <f t="shared" si="32"/>
        <v>N</v>
      </c>
      <c r="H648" s="43">
        <v>9.0650499999999994</v>
      </c>
      <c r="I648" s="43">
        <v>0.28003400000000001</v>
      </c>
      <c r="J648" s="43">
        <v>5.3013199999999996</v>
      </c>
      <c r="K648" s="43">
        <v>1.13025</v>
      </c>
      <c r="L648" s="43">
        <v>5.4979199999999997</v>
      </c>
      <c r="M648" s="43">
        <v>77.406800000000004</v>
      </c>
      <c r="N648" s="31" t="s">
        <v>22</v>
      </c>
    </row>
    <row r="649" spans="1:14" x14ac:dyDescent="0.35">
      <c r="A649" s="10" t="s">
        <v>729</v>
      </c>
      <c r="B649" s="28" t="s">
        <v>9</v>
      </c>
      <c r="C649" s="33"/>
      <c r="D649" s="9"/>
      <c r="E649" s="11" t="str">
        <f t="shared" si="30"/>
        <v>N</v>
      </c>
      <c r="F649" s="11" t="str">
        <f t="shared" si="31"/>
        <v>N</v>
      </c>
      <c r="G649" s="11" t="str">
        <f t="shared" si="32"/>
        <v>N</v>
      </c>
      <c r="H649" s="43"/>
      <c r="I649" s="43"/>
      <c r="J649" s="43"/>
      <c r="K649" s="43"/>
      <c r="L649" s="43"/>
      <c r="M649" s="43"/>
      <c r="N649" s="31" t="s">
        <v>9</v>
      </c>
    </row>
    <row r="650" spans="1:14" x14ac:dyDescent="0.35">
      <c r="A650" s="10" t="s">
        <v>730</v>
      </c>
      <c r="B650" s="28" t="s">
        <v>128</v>
      </c>
      <c r="C650" s="33"/>
      <c r="D650" s="9"/>
      <c r="E650" s="11" t="str">
        <f t="shared" si="30"/>
        <v>N</v>
      </c>
      <c r="F650" s="11" t="str">
        <f t="shared" si="31"/>
        <v>N</v>
      </c>
      <c r="G650" s="11" t="str">
        <f t="shared" si="32"/>
        <v>N</v>
      </c>
      <c r="H650" s="43"/>
      <c r="I650" s="43"/>
      <c r="J650" s="43"/>
      <c r="K650" s="43"/>
      <c r="L650" s="43"/>
      <c r="M650" s="43"/>
      <c r="N650" s="31" t="s">
        <v>23</v>
      </c>
    </row>
    <row r="651" spans="1:14" x14ac:dyDescent="0.35">
      <c r="A651" s="10" t="s">
        <v>731</v>
      </c>
      <c r="B651" s="28" t="s">
        <v>9</v>
      </c>
      <c r="C651" s="33"/>
      <c r="D651" s="9"/>
      <c r="E651" s="11" t="str">
        <f t="shared" si="30"/>
        <v>N</v>
      </c>
      <c r="F651" s="11" t="str">
        <f t="shared" si="31"/>
        <v>N</v>
      </c>
      <c r="G651" s="11" t="str">
        <f t="shared" si="32"/>
        <v>N</v>
      </c>
      <c r="H651" s="43"/>
      <c r="I651" s="43"/>
      <c r="J651" s="43"/>
      <c r="K651" s="43"/>
      <c r="L651" s="43"/>
      <c r="M651" s="43"/>
      <c r="N651" s="31" t="s">
        <v>9</v>
      </c>
    </row>
    <row r="652" spans="1:14" x14ac:dyDescent="0.35">
      <c r="A652" s="25" t="s">
        <v>732</v>
      </c>
      <c r="B652" s="28" t="s">
        <v>2</v>
      </c>
      <c r="C652" s="33"/>
      <c r="D652" s="9"/>
      <c r="E652" s="11" t="str">
        <f t="shared" si="30"/>
        <v>N</v>
      </c>
      <c r="F652" s="11" t="str">
        <f t="shared" si="31"/>
        <v>N</v>
      </c>
      <c r="G652" s="11" t="str">
        <f t="shared" si="32"/>
        <v>N</v>
      </c>
      <c r="H652" s="43"/>
      <c r="I652" s="43"/>
      <c r="J652" s="43"/>
      <c r="K652" s="43"/>
      <c r="L652" s="43"/>
      <c r="M652" s="43"/>
      <c r="N652" s="31" t="s">
        <v>761</v>
      </c>
    </row>
    <row r="653" spans="1:14" x14ac:dyDescent="0.35">
      <c r="A653" s="10" t="s">
        <v>733</v>
      </c>
      <c r="B653" s="28" t="s">
        <v>9</v>
      </c>
      <c r="C653" s="33"/>
      <c r="D653" s="9"/>
      <c r="E653" s="11" t="str">
        <f t="shared" si="30"/>
        <v>N</v>
      </c>
      <c r="F653" s="11" t="str">
        <f t="shared" si="31"/>
        <v>N</v>
      </c>
      <c r="G653" s="11" t="str">
        <f t="shared" si="32"/>
        <v>N</v>
      </c>
      <c r="H653" s="43"/>
      <c r="I653" s="43"/>
      <c r="J653" s="43"/>
      <c r="K653" s="43"/>
      <c r="L653" s="43"/>
      <c r="M653" s="43"/>
      <c r="N653" s="31" t="s">
        <v>9</v>
      </c>
    </row>
    <row r="654" spans="1:14" x14ac:dyDescent="0.35">
      <c r="A654" s="10" t="s">
        <v>734</v>
      </c>
      <c r="B654" s="28" t="s">
        <v>1149</v>
      </c>
      <c r="C654" s="33">
        <v>8</v>
      </c>
      <c r="D654" s="9" t="s">
        <v>21</v>
      </c>
      <c r="E654" s="11" t="str">
        <f t="shared" si="30"/>
        <v>Y</v>
      </c>
      <c r="F654" s="11" t="str">
        <f t="shared" si="31"/>
        <v>N</v>
      </c>
      <c r="G654" s="11" t="str">
        <f t="shared" si="32"/>
        <v>N</v>
      </c>
      <c r="H654" s="43">
        <v>12.4436</v>
      </c>
      <c r="I654" s="43">
        <v>0.39120899999999997</v>
      </c>
      <c r="J654" s="43">
        <v>6.8319799999999997</v>
      </c>
      <c r="K654" s="43">
        <v>1.6151899999999999</v>
      </c>
      <c r="L654" s="43">
        <v>12.7897</v>
      </c>
      <c r="M654" s="43">
        <v>105.047</v>
      </c>
      <c r="N654" s="31" t="s">
        <v>22</v>
      </c>
    </row>
    <row r="655" spans="1:14" x14ac:dyDescent="0.35">
      <c r="A655" s="10" t="s">
        <v>735</v>
      </c>
      <c r="B655" s="28" t="s">
        <v>9</v>
      </c>
      <c r="C655" s="33"/>
      <c r="D655" s="9"/>
      <c r="E655" s="11" t="str">
        <f t="shared" si="30"/>
        <v>N</v>
      </c>
      <c r="F655" s="11" t="str">
        <f t="shared" si="31"/>
        <v>N</v>
      </c>
      <c r="G655" s="11" t="str">
        <f t="shared" si="32"/>
        <v>N</v>
      </c>
      <c r="H655" s="43"/>
      <c r="I655" s="43"/>
      <c r="J655" s="43"/>
      <c r="K655" s="43"/>
      <c r="L655" s="43"/>
      <c r="M655" s="43"/>
      <c r="N655" s="31" t="s">
        <v>9</v>
      </c>
    </row>
    <row r="656" spans="1:14" x14ac:dyDescent="0.35">
      <c r="A656" s="25" t="s">
        <v>736</v>
      </c>
      <c r="B656" s="28" t="s">
        <v>2</v>
      </c>
      <c r="C656" s="33"/>
      <c r="D656" s="9"/>
      <c r="E656" s="11" t="str">
        <f t="shared" si="30"/>
        <v>N</v>
      </c>
      <c r="F656" s="11" t="str">
        <f t="shared" si="31"/>
        <v>N</v>
      </c>
      <c r="G656" s="11" t="str">
        <f t="shared" si="32"/>
        <v>N</v>
      </c>
      <c r="H656" s="43"/>
      <c r="I656" s="43"/>
      <c r="J656" s="43"/>
      <c r="K656" s="43"/>
      <c r="L656" s="43"/>
      <c r="M656" s="43"/>
      <c r="N656" s="31" t="s">
        <v>761</v>
      </c>
    </row>
    <row r="657" spans="1:14" x14ac:dyDescent="0.35">
      <c r="A657" s="10" t="s">
        <v>737</v>
      </c>
      <c r="B657" s="28" t="s">
        <v>1150</v>
      </c>
      <c r="C657" s="33">
        <v>6</v>
      </c>
      <c r="D657" s="9" t="s">
        <v>21</v>
      </c>
      <c r="E657" s="11" t="str">
        <f t="shared" si="30"/>
        <v>N</v>
      </c>
      <c r="F657" s="11" t="str">
        <f t="shared" si="31"/>
        <v>Y</v>
      </c>
      <c r="G657" s="11" t="str">
        <f t="shared" si="32"/>
        <v>N</v>
      </c>
      <c r="H657" s="43">
        <v>9.1168999999999993</v>
      </c>
      <c r="I657" s="43">
        <v>0.28715299999999999</v>
      </c>
      <c r="J657" s="43">
        <v>5.5097300000000002</v>
      </c>
      <c r="K657" s="43">
        <v>1.06352</v>
      </c>
      <c r="L657" s="43">
        <v>4.1354600000000001</v>
      </c>
      <c r="M657" s="43">
        <v>76.548699999999997</v>
      </c>
      <c r="N657" s="31" t="s">
        <v>22</v>
      </c>
    </row>
    <row r="658" spans="1:14" x14ac:dyDescent="0.35">
      <c r="A658" s="10" t="s">
        <v>738</v>
      </c>
      <c r="B658" s="28" t="s">
        <v>8</v>
      </c>
      <c r="C658" s="33"/>
      <c r="D658" s="9"/>
      <c r="E658" s="11" t="str">
        <f t="shared" si="30"/>
        <v>N</v>
      </c>
      <c r="F658" s="11" t="str">
        <f t="shared" si="31"/>
        <v>N</v>
      </c>
      <c r="G658" s="11" t="str">
        <f t="shared" si="32"/>
        <v>N</v>
      </c>
      <c r="H658" s="43"/>
      <c r="I658" s="43"/>
      <c r="J658" s="43"/>
      <c r="K658" s="43"/>
      <c r="L658" s="43"/>
      <c r="M658" s="43"/>
      <c r="N658" s="31" t="s">
        <v>23</v>
      </c>
    </row>
    <row r="659" spans="1:14" x14ac:dyDescent="0.35">
      <c r="A659" s="10" t="s">
        <v>739</v>
      </c>
      <c r="B659" s="28" t="s">
        <v>1151</v>
      </c>
      <c r="C659" s="33">
        <v>6</v>
      </c>
      <c r="D659" s="9" t="s">
        <v>21</v>
      </c>
      <c r="E659" s="11" t="str">
        <f t="shared" si="30"/>
        <v>N</v>
      </c>
      <c r="F659" s="11" t="str">
        <f t="shared" si="31"/>
        <v>Y</v>
      </c>
      <c r="G659" s="11" t="str">
        <f t="shared" si="32"/>
        <v>N</v>
      </c>
      <c r="H659" s="43">
        <v>7.2615800000000004</v>
      </c>
      <c r="I659" s="43">
        <v>0.22552</v>
      </c>
      <c r="J659" s="43">
        <v>4.4530200000000004</v>
      </c>
      <c r="K659" s="43">
        <v>0.93245299999999998</v>
      </c>
      <c r="L659" s="43">
        <v>1.45408</v>
      </c>
      <c r="M659" s="43">
        <v>64.437799999999996</v>
      </c>
      <c r="N659" s="31" t="s">
        <v>22</v>
      </c>
    </row>
    <row r="660" spans="1:14" x14ac:dyDescent="0.35">
      <c r="A660" s="10" t="s">
        <v>740</v>
      </c>
      <c r="B660" s="28" t="s">
        <v>1152</v>
      </c>
      <c r="C660" s="33">
        <v>6</v>
      </c>
      <c r="D660" s="9" t="s">
        <v>21</v>
      </c>
      <c r="E660" s="11" t="str">
        <f t="shared" si="30"/>
        <v>N</v>
      </c>
      <c r="F660" s="11" t="str">
        <f t="shared" si="31"/>
        <v>Y</v>
      </c>
      <c r="G660" s="11" t="str">
        <f t="shared" si="32"/>
        <v>N</v>
      </c>
      <c r="H660" s="43">
        <v>6.2368100000000002</v>
      </c>
      <c r="I660" s="43">
        <v>0.19028999999999999</v>
      </c>
      <c r="J660" s="43">
        <v>3.9668100000000002</v>
      </c>
      <c r="K660" s="43">
        <v>0.75493600000000005</v>
      </c>
      <c r="L660" s="43">
        <v>0.68983799999999995</v>
      </c>
      <c r="M660" s="43">
        <v>54.723700000000001</v>
      </c>
      <c r="N660" s="31" t="s">
        <v>22</v>
      </c>
    </row>
    <row r="661" spans="1:14" x14ac:dyDescent="0.35">
      <c r="A661" s="10" t="s">
        <v>741</v>
      </c>
      <c r="B661" s="28" t="s">
        <v>1153</v>
      </c>
      <c r="C661" s="33">
        <v>6</v>
      </c>
      <c r="D661" s="9" t="s">
        <v>21</v>
      </c>
      <c r="E661" s="11" t="str">
        <f t="shared" si="30"/>
        <v>N</v>
      </c>
      <c r="F661" s="11" t="str">
        <f t="shared" si="31"/>
        <v>Y</v>
      </c>
      <c r="G661" s="11" t="str">
        <f t="shared" si="32"/>
        <v>N</v>
      </c>
      <c r="H661" s="43">
        <v>6.9641500000000001</v>
      </c>
      <c r="I661" s="43">
        <v>0.21543499999999999</v>
      </c>
      <c r="J661" s="43">
        <v>4.3319700000000001</v>
      </c>
      <c r="K661" s="43">
        <v>0.79973000000000005</v>
      </c>
      <c r="L661" s="43">
        <v>1.22279</v>
      </c>
      <c r="M661" s="43">
        <v>58.859200000000001</v>
      </c>
      <c r="N661" s="31" t="s">
        <v>22</v>
      </c>
    </row>
    <row r="662" spans="1:14" x14ac:dyDescent="0.35">
      <c r="A662" s="10" t="s">
        <v>742</v>
      </c>
      <c r="B662" s="28" t="s">
        <v>1154</v>
      </c>
      <c r="C662" s="33">
        <v>6</v>
      </c>
      <c r="D662" s="9" t="s">
        <v>21</v>
      </c>
      <c r="E662" s="11" t="str">
        <f t="shared" si="30"/>
        <v>N</v>
      </c>
      <c r="F662" s="11" t="str">
        <f t="shared" si="31"/>
        <v>Y</v>
      </c>
      <c r="G662" s="11" t="str">
        <f t="shared" si="32"/>
        <v>N</v>
      </c>
      <c r="H662" s="43">
        <v>7.8670400000000003</v>
      </c>
      <c r="I662" s="43">
        <v>0.234044</v>
      </c>
      <c r="J662" s="43">
        <v>4.3536999999999999</v>
      </c>
      <c r="K662" s="43">
        <v>1.0146299999999999</v>
      </c>
      <c r="L662" s="43">
        <v>3.4674800000000001</v>
      </c>
      <c r="M662" s="43">
        <v>66.463300000000004</v>
      </c>
      <c r="N662" s="31" t="s">
        <v>22</v>
      </c>
    </row>
    <row r="663" spans="1:14" x14ac:dyDescent="0.35">
      <c r="A663" s="10" t="s">
        <v>743</v>
      </c>
      <c r="B663" s="28" t="s">
        <v>9</v>
      </c>
      <c r="C663" s="33"/>
      <c r="D663" s="9"/>
      <c r="E663" s="11" t="str">
        <f t="shared" si="30"/>
        <v>N</v>
      </c>
      <c r="F663" s="11" t="str">
        <f t="shared" si="31"/>
        <v>N</v>
      </c>
      <c r="G663" s="11" t="str">
        <f t="shared" si="32"/>
        <v>N</v>
      </c>
      <c r="H663" s="43"/>
      <c r="I663" s="43"/>
      <c r="J663" s="43"/>
      <c r="K663" s="43"/>
      <c r="L663" s="43"/>
      <c r="M663" s="43"/>
      <c r="N663" s="31" t="s">
        <v>9</v>
      </c>
    </row>
    <row r="664" spans="1:14" x14ac:dyDescent="0.35">
      <c r="A664" s="10" t="s">
        <v>744</v>
      </c>
      <c r="B664" s="28" t="s">
        <v>1155</v>
      </c>
      <c r="C664" s="33">
        <v>6</v>
      </c>
      <c r="D664" s="9" t="s">
        <v>21</v>
      </c>
      <c r="E664" s="11" t="str">
        <f t="shared" si="30"/>
        <v>N</v>
      </c>
      <c r="F664" s="11" t="str">
        <f t="shared" si="31"/>
        <v>Y</v>
      </c>
      <c r="G664" s="11" t="str">
        <f t="shared" si="32"/>
        <v>N</v>
      </c>
      <c r="H664" s="43">
        <v>6.7050099999999997</v>
      </c>
      <c r="I664" s="43">
        <v>0.21304999999999999</v>
      </c>
      <c r="J664" s="43">
        <v>4.9412399999999996</v>
      </c>
      <c r="K664" s="43">
        <v>0.71693499999999999</v>
      </c>
      <c r="L664" s="43">
        <v>1.26864</v>
      </c>
      <c r="M664" s="43">
        <v>59.519300000000001</v>
      </c>
      <c r="N664" s="31" t="s">
        <v>22</v>
      </c>
    </row>
    <row r="665" spans="1:14" x14ac:dyDescent="0.35">
      <c r="A665" s="10" t="s">
        <v>745</v>
      </c>
      <c r="B665" s="28" t="s">
        <v>1156</v>
      </c>
      <c r="C665" s="33">
        <v>8</v>
      </c>
      <c r="D665" s="9" t="s">
        <v>21</v>
      </c>
      <c r="E665" s="11" t="str">
        <f t="shared" si="30"/>
        <v>Y</v>
      </c>
      <c r="F665" s="11" t="str">
        <f t="shared" si="31"/>
        <v>N</v>
      </c>
      <c r="G665" s="11" t="str">
        <f t="shared" si="32"/>
        <v>N</v>
      </c>
      <c r="H665" s="43">
        <v>10.982900000000001</v>
      </c>
      <c r="I665" s="43">
        <v>0.342613</v>
      </c>
      <c r="J665" s="43">
        <v>6.1227799999999997</v>
      </c>
      <c r="K665" s="43">
        <v>1.4239599999999999</v>
      </c>
      <c r="L665" s="43">
        <v>9.87059</v>
      </c>
      <c r="M665" s="43">
        <v>93.3733</v>
      </c>
      <c r="N665" s="31" t="s">
        <v>22</v>
      </c>
    </row>
    <row r="666" spans="1:14" x14ac:dyDescent="0.35">
      <c r="A666" s="10" t="s">
        <v>746</v>
      </c>
      <c r="B666" s="28" t="s">
        <v>1157</v>
      </c>
      <c r="C666" s="33">
        <v>6</v>
      </c>
      <c r="D666" s="9" t="s">
        <v>21</v>
      </c>
      <c r="E666" s="11" t="str">
        <f t="shared" si="30"/>
        <v>N</v>
      </c>
      <c r="F666" s="11" t="str">
        <f t="shared" si="31"/>
        <v>Y</v>
      </c>
      <c r="G666" s="11" t="str">
        <f t="shared" si="32"/>
        <v>N</v>
      </c>
      <c r="H666" s="43">
        <v>9.2269000000000005</v>
      </c>
      <c r="I666" s="43">
        <v>0.30402000000000001</v>
      </c>
      <c r="J666" s="43">
        <v>6.5827099999999996</v>
      </c>
      <c r="K666" s="43">
        <v>0.89754400000000001</v>
      </c>
      <c r="L666" s="43">
        <v>3.3906299999999998</v>
      </c>
      <c r="M666" s="43">
        <v>76.865300000000005</v>
      </c>
      <c r="N666" s="31" t="s">
        <v>22</v>
      </c>
    </row>
    <row r="667" spans="1:14" x14ac:dyDescent="0.35">
      <c r="A667" s="10" t="s">
        <v>747</v>
      </c>
      <c r="B667" s="28" t="s">
        <v>1158</v>
      </c>
      <c r="C667" s="33">
        <v>6</v>
      </c>
      <c r="D667" s="9" t="s">
        <v>21</v>
      </c>
      <c r="E667" s="11" t="str">
        <f t="shared" si="30"/>
        <v>N</v>
      </c>
      <c r="F667" s="11" t="str">
        <f t="shared" si="31"/>
        <v>Y</v>
      </c>
      <c r="G667" s="11" t="str">
        <f t="shared" si="32"/>
        <v>N</v>
      </c>
      <c r="H667" s="43">
        <v>9.7499000000000002</v>
      </c>
      <c r="I667" s="43">
        <v>0.31548300000000001</v>
      </c>
      <c r="J667" s="43">
        <v>7.0538499999999997</v>
      </c>
      <c r="K667" s="43">
        <v>0.93030999999999997</v>
      </c>
      <c r="L667" s="43">
        <v>3.3648099999999999</v>
      </c>
      <c r="M667" s="43">
        <v>81.007800000000003</v>
      </c>
      <c r="N667" s="31" t="s">
        <v>22</v>
      </c>
    </row>
    <row r="668" spans="1:14" x14ac:dyDescent="0.35">
      <c r="A668" s="10" t="s">
        <v>748</v>
      </c>
      <c r="B668" s="28" t="s">
        <v>1159</v>
      </c>
      <c r="C668" s="33">
        <v>4</v>
      </c>
      <c r="D668" s="9" t="s">
        <v>21</v>
      </c>
      <c r="E668" s="11" t="str">
        <f t="shared" si="30"/>
        <v>N</v>
      </c>
      <c r="F668" s="11" t="str">
        <f t="shared" si="31"/>
        <v>Y</v>
      </c>
      <c r="G668" s="11" t="str">
        <f t="shared" si="32"/>
        <v>N</v>
      </c>
      <c r="H668" s="43">
        <v>8.8497299999999992</v>
      </c>
      <c r="I668" s="43">
        <v>0.274785</v>
      </c>
      <c r="J668" s="43">
        <v>5.1646999999999998</v>
      </c>
      <c r="K668" s="43">
        <v>1.05339</v>
      </c>
      <c r="L668" s="43">
        <v>4.6657400000000004</v>
      </c>
      <c r="M668" s="43">
        <v>73.759500000000003</v>
      </c>
      <c r="N668" s="31" t="s">
        <v>22</v>
      </c>
    </row>
    <row r="669" spans="1:14" x14ac:dyDescent="0.35">
      <c r="A669" s="10" t="s">
        <v>749</v>
      </c>
      <c r="B669" s="28" t="s">
        <v>6</v>
      </c>
      <c r="C669" s="33"/>
      <c r="D669" s="9"/>
      <c r="E669" s="11" t="str">
        <f t="shared" si="30"/>
        <v>N</v>
      </c>
      <c r="F669" s="11" t="str">
        <f t="shared" si="31"/>
        <v>N</v>
      </c>
      <c r="G669" s="11" t="str">
        <f t="shared" si="32"/>
        <v>N</v>
      </c>
      <c r="H669" s="43"/>
      <c r="I669" s="43"/>
      <c r="J669" s="43"/>
      <c r="K669" s="43"/>
      <c r="L669" s="43"/>
      <c r="M669" s="43"/>
      <c r="N669" s="30" t="s">
        <v>662</v>
      </c>
    </row>
    <row r="670" spans="1:14" x14ac:dyDescent="0.35">
      <c r="A670" s="10" t="s">
        <v>750</v>
      </c>
      <c r="B670" s="28" t="s">
        <v>31</v>
      </c>
      <c r="C670" s="33">
        <v>3</v>
      </c>
      <c r="D670" s="9"/>
      <c r="E670" s="11" t="str">
        <f t="shared" si="30"/>
        <v>N</v>
      </c>
      <c r="F670" s="11" t="str">
        <f t="shared" si="31"/>
        <v>N</v>
      </c>
      <c r="G670" s="11" t="str">
        <f t="shared" si="32"/>
        <v>N</v>
      </c>
      <c r="H670" s="43">
        <v>11.251200000000001</v>
      </c>
      <c r="I670" s="43">
        <v>0.350215</v>
      </c>
      <c r="J670" s="43">
        <v>5.7605300000000002</v>
      </c>
      <c r="K670" s="43">
        <v>1.4567300000000001</v>
      </c>
      <c r="L670" s="43">
        <v>12.1051</v>
      </c>
      <c r="M670" s="43">
        <v>91.605400000000003</v>
      </c>
      <c r="N670" s="31" t="s">
        <v>23</v>
      </c>
    </row>
    <row r="671" spans="1:14" x14ac:dyDescent="0.35">
      <c r="A671" s="10" t="s">
        <v>751</v>
      </c>
      <c r="B671" s="28" t="s">
        <v>29</v>
      </c>
      <c r="C671" s="33">
        <v>3</v>
      </c>
      <c r="D671" s="9"/>
      <c r="E671" s="11" t="str">
        <f t="shared" si="30"/>
        <v>N</v>
      </c>
      <c r="F671" s="11" t="str">
        <f t="shared" si="31"/>
        <v>N</v>
      </c>
      <c r="G671" s="11" t="str">
        <f t="shared" si="32"/>
        <v>N</v>
      </c>
      <c r="H671" s="43">
        <v>11.490399999999999</v>
      </c>
      <c r="I671" s="43">
        <v>0.35644999999999999</v>
      </c>
      <c r="J671" s="43">
        <v>5.84084</v>
      </c>
      <c r="K671" s="43">
        <v>1.44865</v>
      </c>
      <c r="L671" s="43">
        <v>11.5847</v>
      </c>
      <c r="M671" s="43">
        <v>91.985399999999998</v>
      </c>
      <c r="N671" s="31" t="s">
        <v>23</v>
      </c>
    </row>
    <row r="672" spans="1:14" x14ac:dyDescent="0.35">
      <c r="A672" s="10" t="s">
        <v>752</v>
      </c>
      <c r="B672" s="28" t="s">
        <v>1160</v>
      </c>
      <c r="C672" s="33">
        <v>4</v>
      </c>
      <c r="D672" s="9" t="s">
        <v>21</v>
      </c>
      <c r="E672" s="11" t="str">
        <f t="shared" si="30"/>
        <v>N</v>
      </c>
      <c r="F672" s="11" t="str">
        <f t="shared" si="31"/>
        <v>Y</v>
      </c>
      <c r="G672" s="11" t="str">
        <f t="shared" si="32"/>
        <v>N</v>
      </c>
      <c r="H672" s="43">
        <v>12.2608</v>
      </c>
      <c r="I672" s="43">
        <v>0.37610399999999999</v>
      </c>
      <c r="J672" s="43">
        <v>6.2622299999999997</v>
      </c>
      <c r="K672" s="43">
        <v>1.64811</v>
      </c>
      <c r="L672" s="43">
        <v>14.4941</v>
      </c>
      <c r="M672" s="43">
        <v>101.592</v>
      </c>
      <c r="N672" s="31" t="s">
        <v>22</v>
      </c>
    </row>
    <row r="673" spans="1:15" x14ac:dyDescent="0.35">
      <c r="A673" s="10" t="s">
        <v>753</v>
      </c>
      <c r="B673" s="28" t="s">
        <v>294</v>
      </c>
      <c r="C673" s="33"/>
      <c r="D673" s="9"/>
      <c r="E673" s="11" t="str">
        <f t="shared" si="30"/>
        <v>N</v>
      </c>
      <c r="F673" s="11" t="str">
        <f t="shared" si="31"/>
        <v>N</v>
      </c>
      <c r="G673" s="11" t="str">
        <f t="shared" si="32"/>
        <v>N</v>
      </c>
      <c r="H673" s="43"/>
      <c r="I673" s="43"/>
      <c r="J673" s="43"/>
      <c r="K673" s="43"/>
      <c r="L673" s="43"/>
      <c r="M673" s="43"/>
      <c r="N673" s="31" t="s">
        <v>23</v>
      </c>
    </row>
    <row r="674" spans="1:15" x14ac:dyDescent="0.35">
      <c r="A674" s="10" t="s">
        <v>754</v>
      </c>
      <c r="B674" s="28" t="s">
        <v>1161</v>
      </c>
      <c r="C674" s="33">
        <v>8</v>
      </c>
      <c r="D674" s="9" t="s">
        <v>21</v>
      </c>
      <c r="E674" s="11" t="str">
        <f t="shared" si="30"/>
        <v>Y</v>
      </c>
      <c r="F674" s="11" t="str">
        <f t="shared" si="31"/>
        <v>N</v>
      </c>
      <c r="G674" s="11" t="str">
        <f t="shared" si="32"/>
        <v>N</v>
      </c>
      <c r="H674" s="43">
        <v>9.7358399999999996</v>
      </c>
      <c r="I674" s="43">
        <v>0.30471199999999998</v>
      </c>
      <c r="J674" s="43">
        <v>5.5917599999999998</v>
      </c>
      <c r="K674" s="43">
        <v>1.2385900000000001</v>
      </c>
      <c r="L674" s="43">
        <v>6.6413399999999996</v>
      </c>
      <c r="M674" s="43">
        <v>83.221900000000005</v>
      </c>
      <c r="N674" s="31" t="s">
        <v>22</v>
      </c>
    </row>
    <row r="675" spans="1:15" x14ac:dyDescent="0.35">
      <c r="A675" s="10" t="s">
        <v>755</v>
      </c>
      <c r="B675" s="28" t="s">
        <v>1162</v>
      </c>
      <c r="C675" s="33">
        <v>8</v>
      </c>
      <c r="D675" s="9" t="s">
        <v>21</v>
      </c>
      <c r="E675" s="11" t="str">
        <f t="shared" si="30"/>
        <v>Y</v>
      </c>
      <c r="F675" s="11" t="str">
        <f t="shared" si="31"/>
        <v>N</v>
      </c>
      <c r="G675" s="11" t="str">
        <f t="shared" si="32"/>
        <v>N</v>
      </c>
      <c r="H675" s="43">
        <v>8.2454800000000006</v>
      </c>
      <c r="I675" s="43">
        <v>0.25602200000000003</v>
      </c>
      <c r="J675" s="43">
        <v>4.79901</v>
      </c>
      <c r="K675" s="43">
        <v>1.0593300000000001</v>
      </c>
      <c r="L675" s="43">
        <v>4.1482200000000002</v>
      </c>
      <c r="M675" s="43">
        <v>71.300299999999993</v>
      </c>
      <c r="N675" s="31" t="s">
        <v>22</v>
      </c>
    </row>
    <row r="676" spans="1:15" x14ac:dyDescent="0.35">
      <c r="A676" s="25" t="s">
        <v>756</v>
      </c>
      <c r="B676" s="28" t="s">
        <v>9</v>
      </c>
      <c r="C676" s="33"/>
      <c r="D676" s="9"/>
      <c r="E676" s="11" t="str">
        <f t="shared" si="30"/>
        <v>N</v>
      </c>
      <c r="F676" s="11" t="str">
        <f t="shared" si="31"/>
        <v>N</v>
      </c>
      <c r="G676" s="11" t="str">
        <f t="shared" si="32"/>
        <v>N</v>
      </c>
      <c r="H676" s="43"/>
      <c r="I676" s="43"/>
      <c r="J676" s="43"/>
      <c r="K676" s="43"/>
      <c r="L676" s="43"/>
      <c r="M676" s="43"/>
      <c r="N676" s="31" t="s">
        <v>9</v>
      </c>
    </row>
    <row r="677" spans="1:15" x14ac:dyDescent="0.35">
      <c r="A677" s="25" t="s">
        <v>757</v>
      </c>
      <c r="B677" s="28" t="s">
        <v>9</v>
      </c>
      <c r="C677" s="33"/>
      <c r="D677" s="9"/>
      <c r="E677" s="11" t="str">
        <f t="shared" si="30"/>
        <v>N</v>
      </c>
      <c r="F677" s="11" t="str">
        <f t="shared" si="31"/>
        <v>N</v>
      </c>
      <c r="G677" s="11" t="str">
        <f t="shared" si="32"/>
        <v>N</v>
      </c>
      <c r="H677" s="43"/>
      <c r="I677" s="43"/>
      <c r="J677" s="43"/>
      <c r="K677" s="43"/>
      <c r="L677" s="43"/>
      <c r="M677" s="43"/>
      <c r="N677" s="31" t="s">
        <v>9</v>
      </c>
    </row>
    <row r="678" spans="1:15" x14ac:dyDescent="0.35">
      <c r="A678" s="10" t="s">
        <v>759</v>
      </c>
      <c r="B678" s="28" t="s">
        <v>9</v>
      </c>
      <c r="C678" s="33"/>
      <c r="D678" s="9"/>
      <c r="E678" s="11" t="str">
        <f t="shared" si="30"/>
        <v>N</v>
      </c>
      <c r="F678" s="11" t="str">
        <f t="shared" si="31"/>
        <v>N</v>
      </c>
      <c r="G678" s="11" t="str">
        <f t="shared" si="32"/>
        <v>N</v>
      </c>
      <c r="H678" s="43"/>
      <c r="I678" s="43"/>
      <c r="J678" s="43"/>
      <c r="K678" s="43"/>
      <c r="L678" s="43"/>
      <c r="M678" s="43"/>
      <c r="N678" s="31" t="s">
        <v>9</v>
      </c>
    </row>
    <row r="679" spans="1:15" x14ac:dyDescent="0.35">
      <c r="A679" s="25" t="s">
        <v>760</v>
      </c>
      <c r="B679" s="28" t="s">
        <v>9</v>
      </c>
      <c r="C679" s="33"/>
      <c r="D679" s="9"/>
      <c r="E679" s="11" t="str">
        <f t="shared" si="30"/>
        <v>N</v>
      </c>
      <c r="F679" s="11" t="str">
        <f t="shared" si="31"/>
        <v>N</v>
      </c>
      <c r="G679" s="11" t="str">
        <f t="shared" si="32"/>
        <v>N</v>
      </c>
      <c r="H679" s="43"/>
      <c r="I679" s="43"/>
      <c r="J679" s="43"/>
      <c r="K679" s="43"/>
      <c r="L679" s="43"/>
      <c r="M679" s="43"/>
      <c r="N679" s="31" t="s">
        <v>9</v>
      </c>
    </row>
    <row r="680" spans="1:15" x14ac:dyDescent="0.35">
      <c r="A680" s="24"/>
      <c r="B680" s="24"/>
      <c r="C680" s="8"/>
      <c r="D680" s="24"/>
      <c r="E680" s="12">
        <f>COUNTIF(E4:E679,"Y")</f>
        <v>40</v>
      </c>
      <c r="F680" s="12">
        <f>COUNTIF(F4:F679,"Y")</f>
        <v>271</v>
      </c>
      <c r="G680" s="12">
        <f>COUNTIF(G4:G679,"Y")</f>
        <v>76</v>
      </c>
      <c r="H680" s="44"/>
      <c r="I680" s="44"/>
      <c r="J680" s="44"/>
      <c r="K680" s="44"/>
      <c r="L680" s="44"/>
      <c r="M680" s="44"/>
      <c r="N680" s="8"/>
    </row>
    <row r="682" spans="1:15" s="22" customFormat="1" ht="58" x14ac:dyDescent="0.35">
      <c r="B682" s="19" t="s">
        <v>783</v>
      </c>
      <c r="C682" s="23"/>
      <c r="D682" s="23"/>
      <c r="N682" s="23"/>
    </row>
    <row r="683" spans="1:15" s="22" customFormat="1" ht="43.5" x14ac:dyDescent="0.35">
      <c r="B683" s="19" t="s">
        <v>51</v>
      </c>
      <c r="C683" s="23"/>
      <c r="D683" s="23"/>
      <c r="N683" s="23"/>
    </row>
    <row r="684" spans="1:15" s="22" customFormat="1" ht="29" x14ac:dyDescent="0.35">
      <c r="B684" s="19" t="s">
        <v>766</v>
      </c>
      <c r="C684" s="23"/>
      <c r="D684" s="23"/>
      <c r="N684" s="23"/>
    </row>
    <row r="685" spans="1:15" s="22" customFormat="1" x14ac:dyDescent="0.35">
      <c r="B685" s="26" t="s">
        <v>782</v>
      </c>
      <c r="C685" s="23"/>
      <c r="D685" s="23"/>
      <c r="N685" s="23"/>
    </row>
    <row r="686" spans="1:15" s="22" customFormat="1" x14ac:dyDescent="0.35">
      <c r="B686" s="14" t="s">
        <v>17</v>
      </c>
      <c r="C686" s="60" t="s">
        <v>41</v>
      </c>
      <c r="D686" s="61"/>
      <c r="E686" s="61"/>
      <c r="F686" s="61"/>
      <c r="G686" s="61"/>
      <c r="H686" s="61"/>
      <c r="I686" s="61"/>
      <c r="J686" s="61"/>
      <c r="K686" s="61"/>
      <c r="L686" s="61"/>
      <c r="M686" s="61"/>
      <c r="N686" s="62"/>
      <c r="O686" s="78"/>
    </row>
    <row r="687" spans="1:15" s="22" customFormat="1" x14ac:dyDescent="0.35">
      <c r="B687" s="14" t="s">
        <v>23</v>
      </c>
      <c r="C687" s="63" t="s">
        <v>43</v>
      </c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4"/>
      <c r="O687" s="63"/>
    </row>
    <row r="688" spans="1:15" s="22" customFormat="1" x14ac:dyDescent="0.35">
      <c r="B688" s="14" t="s">
        <v>0</v>
      </c>
      <c r="C688" s="60" t="s">
        <v>44</v>
      </c>
      <c r="D688" s="61"/>
      <c r="E688" s="61"/>
      <c r="F688" s="61"/>
      <c r="G688" s="61"/>
      <c r="H688" s="61"/>
      <c r="I688" s="61"/>
      <c r="J688" s="61"/>
      <c r="K688" s="61"/>
      <c r="L688" s="61"/>
      <c r="M688" s="61"/>
      <c r="N688" s="62"/>
      <c r="O688" s="78"/>
    </row>
  </sheetData>
  <mergeCells count="10">
    <mergeCell ref="N1:N3"/>
    <mergeCell ref="C686:O686"/>
    <mergeCell ref="C687:O687"/>
    <mergeCell ref="C688:O688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ECN History</vt:lpstr>
      <vt:lpstr>PinCountForM2S060T(S)-FG676</vt:lpstr>
      <vt:lpstr>PinCountForM2S060-FG676</vt:lpstr>
      <vt:lpstr>M2S060T(S)-FG676</vt:lpstr>
      <vt:lpstr>M2S060-FG676</vt:lpstr>
    </vt:vector>
  </TitlesOfParts>
  <Company>Actel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Mikayla Rogers - C34820</cp:lastModifiedBy>
  <cp:lastPrinted>2013-03-13T01:10:36Z</cp:lastPrinted>
  <dcterms:created xsi:type="dcterms:W3CDTF">2013-03-12T17:46:57Z</dcterms:created>
  <dcterms:modified xsi:type="dcterms:W3CDTF">2021-02-10T20:48:26Z</dcterms:modified>
</cp:coreProperties>
</file>